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4B3DEA43-98BE-4748-87E7-F575874144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3" l="1"/>
  <c r="AA40" i="30"/>
  <c r="Z39" i="3"/>
  <c r="Y39" i="3"/>
  <c r="Z39" i="4"/>
  <c r="Z39" i="5"/>
  <c r="Y39" i="6"/>
  <c r="Z39" i="6" s="1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Y39" i="17"/>
  <c r="Z39" i="18"/>
  <c r="Y39" i="18"/>
  <c r="Z39" i="19"/>
  <c r="Z39" i="20"/>
  <c r="Z39" i="21"/>
  <c r="Y39" i="21"/>
  <c r="Z39" i="22"/>
  <c r="Y39" i="22"/>
  <c r="Z39" i="23"/>
  <c r="Y39" i="23"/>
  <c r="Z39" i="24"/>
  <c r="Z39" i="26"/>
  <c r="Y39" i="26"/>
  <c r="Z39" i="27"/>
  <c r="Y39" i="27"/>
  <c r="Z39" i="28"/>
  <c r="Z39" i="29"/>
  <c r="Y39" i="29"/>
  <c r="Z39" i="30"/>
  <c r="Z39" i="31"/>
  <c r="Y39" i="31"/>
  <c r="Y39" i="32"/>
  <c r="Z39" i="32" s="1"/>
  <c r="Z39" i="1"/>
  <c r="W39" i="2"/>
  <c r="Y39" i="2" s="1"/>
  <c r="Z39" i="2" s="1"/>
  <c r="J39" i="2"/>
  <c r="W39" i="3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H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J39" i="23"/>
  <c r="W39" i="24"/>
  <c r="Y39" i="24" s="1"/>
  <c r="J39" i="24"/>
  <c r="W39" i="25"/>
  <c r="Y39" i="25" s="1"/>
  <c r="Z39" i="25" s="1"/>
  <c r="J39" i="25"/>
  <c r="W39" i="26"/>
  <c r="J39" i="26"/>
  <c r="W39" i="27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J39" i="32"/>
  <c r="W39" i="1"/>
  <c r="Y39" i="1" s="1"/>
  <c r="J39" i="1"/>
  <c r="T38" i="3"/>
  <c r="Q38" i="3"/>
  <c r="V38" i="4"/>
  <c r="F38" i="5"/>
  <c r="F40" i="5" s="1"/>
  <c r="G38" i="6"/>
  <c r="G40" i="6" s="1"/>
  <c r="H39" i="6" s="1"/>
  <c r="I38" i="7"/>
  <c r="P38" i="8"/>
  <c r="R38" i="9"/>
  <c r="Q38" i="9"/>
  <c r="S38" i="10"/>
  <c r="E38" i="12"/>
  <c r="E40" i="12" s="1"/>
  <c r="D38" i="12"/>
  <c r="D40" i="12" s="1"/>
  <c r="F38" i="13"/>
  <c r="F40" i="13" s="1"/>
  <c r="Q38" i="19"/>
  <c r="P38" i="21"/>
  <c r="N38" i="21"/>
  <c r="J38" i="22"/>
  <c r="H38" i="22"/>
  <c r="J38" i="23"/>
  <c r="C38" i="23"/>
  <c r="C40" i="23" s="1"/>
  <c r="P38" i="24"/>
  <c r="F38" i="24"/>
  <c r="F40" i="24" s="1"/>
  <c r="T38" i="26"/>
  <c r="L38" i="26"/>
  <c r="F38" i="26"/>
  <c r="F40" i="26" s="1"/>
  <c r="L38" i="27"/>
  <c r="W38" i="28"/>
  <c r="O38" i="28"/>
  <c r="N38" i="28"/>
  <c r="P38" i="29"/>
  <c r="G38" i="29"/>
  <c r="G40" i="29" s="1"/>
  <c r="H39" i="29" s="1"/>
  <c r="X38" i="30"/>
  <c r="W38" i="30"/>
  <c r="Y38" i="31"/>
  <c r="Y40" i="31" s="1"/>
  <c r="X38" i="31"/>
  <c r="H38" i="31"/>
  <c r="G38" i="31"/>
  <c r="G40" i="31" s="1"/>
  <c r="H39" i="31" s="1"/>
  <c r="H40" i="31" s="1"/>
  <c r="I39" i="31" s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O38" i="2" s="1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E38" i="5" s="1"/>
  <c r="E40" i="5" s="1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F38" i="6" s="1"/>
  <c r="F40" i="6" s="1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C38" i="11" s="1"/>
  <c r="C40" i="11" s="1"/>
  <c r="AA27" i="12"/>
  <c r="Y27" i="12"/>
  <c r="Y38" i="12" s="1"/>
  <c r="Y40" i="12" s="1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I38" i="16" s="1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G38" i="24" s="1"/>
  <c r="G40" i="24" s="1"/>
  <c r="H39" i="24" s="1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S17" i="2"/>
  <c r="S38" i="2" s="1"/>
  <c r="R17" i="2"/>
  <c r="R38" i="2" s="1"/>
  <c r="Q17" i="2"/>
  <c r="Q38" i="2" s="1"/>
  <c r="P17" i="2"/>
  <c r="O17" i="2"/>
  <c r="N17" i="2"/>
  <c r="N38" i="2" s="1"/>
  <c r="M17" i="2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P17" i="3"/>
  <c r="O17" i="3"/>
  <c r="N17" i="3"/>
  <c r="N38" i="3" s="1"/>
  <c r="M17" i="3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T17" i="5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H17" i="5"/>
  <c r="H38" i="5" s="1"/>
  <c r="G17" i="5"/>
  <c r="F17" i="5"/>
  <c r="E17" i="5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T17" i="6"/>
  <c r="S17" i="6"/>
  <c r="S38" i="6" s="1"/>
  <c r="R17" i="6"/>
  <c r="R38" i="6" s="1"/>
  <c r="Q17" i="6"/>
  <c r="P17" i="6"/>
  <c r="P38" i="6" s="1"/>
  <c r="O17" i="6"/>
  <c r="O38" i="6" s="1"/>
  <c r="N17" i="6"/>
  <c r="M17" i="6"/>
  <c r="L17" i="6"/>
  <c r="K17" i="6"/>
  <c r="K38" i="6" s="1"/>
  <c r="J17" i="6"/>
  <c r="J38" i="6" s="1"/>
  <c r="I17" i="6"/>
  <c r="H17" i="6"/>
  <c r="H38" i="6" s="1"/>
  <c r="G17" i="6"/>
  <c r="F17" i="6"/>
  <c r="E17" i="6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H17" i="7"/>
  <c r="H38" i="7" s="1"/>
  <c r="G17" i="7"/>
  <c r="F17" i="7"/>
  <c r="E17" i="7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W17" i="8"/>
  <c r="V17" i="8"/>
  <c r="U17" i="8"/>
  <c r="U38" i="8" s="1"/>
  <c r="T17" i="8"/>
  <c r="T38" i="8" s="1"/>
  <c r="S17" i="8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Q17" i="9"/>
  <c r="P17" i="9"/>
  <c r="O17" i="9"/>
  <c r="N17" i="9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P17" i="10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Z17" i="11" s="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O17" i="11"/>
  <c r="N17" i="11"/>
  <c r="N38" i="11" s="1"/>
  <c r="M17" i="11"/>
  <c r="M38" i="11" s="1"/>
  <c r="L17" i="11"/>
  <c r="L38" i="11" s="1"/>
  <c r="K17" i="1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G17" i="12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X17" i="13"/>
  <c r="W17" i="13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O17" i="13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Z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H17" i="15"/>
  <c r="G17" i="15"/>
  <c r="G38" i="15" s="1"/>
  <c r="G40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Y38" i="16" s="1"/>
  <c r="X17" i="16"/>
  <c r="X38" i="16" s="1"/>
  <c r="X40" i="16" s="1"/>
  <c r="W17" i="16"/>
  <c r="W38" i="16" s="1"/>
  <c r="V17" i="16"/>
  <c r="V38" i="16" s="1"/>
  <c r="U17" i="16"/>
  <c r="T17" i="16"/>
  <c r="T38" i="16" s="1"/>
  <c r="S17" i="16"/>
  <c r="S38" i="16" s="1"/>
  <c r="R17" i="16"/>
  <c r="Q17" i="16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S17" i="26"/>
  <c r="S38" i="26" s="1"/>
  <c r="R17" i="26"/>
  <c r="Q17" i="26"/>
  <c r="Q38" i="26" s="1"/>
  <c r="P17" i="26"/>
  <c r="O17" i="26"/>
  <c r="O38" i="26" s="1"/>
  <c r="N17" i="26"/>
  <c r="N38" i="26" s="1"/>
  <c r="M17" i="26"/>
  <c r="M38" i="26" s="1"/>
  <c r="L17" i="26"/>
  <c r="K17" i="26"/>
  <c r="K38" i="26" s="1"/>
  <c r="J17" i="26"/>
  <c r="I17" i="26"/>
  <c r="I38" i="26" s="1"/>
  <c r="H17" i="26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O17" i="28"/>
  <c r="N17" i="28"/>
  <c r="M17" i="28"/>
  <c r="M38" i="28" s="1"/>
  <c r="L17" i="28"/>
  <c r="L38" i="28" s="1"/>
  <c r="K17" i="28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Y17" i="30"/>
  <c r="Z17" i="30" s="1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Z17" i="31"/>
  <c r="Y17" i="31"/>
  <c r="X17" i="3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Z38" i="24" l="1"/>
  <c r="X40" i="24"/>
  <c r="Z40" i="24" s="1"/>
  <c r="Y40" i="16"/>
  <c r="Z38" i="16"/>
  <c r="I40" i="1"/>
  <c r="J40" i="1" s="1"/>
  <c r="H40" i="32"/>
  <c r="I39" i="32" s="1"/>
  <c r="I40" i="32" s="1"/>
  <c r="H40" i="24"/>
  <c r="I39" i="24" s="1"/>
  <c r="I40" i="24" s="1"/>
  <c r="Z38" i="32"/>
  <c r="X40" i="32"/>
  <c r="Z40" i="32" s="1"/>
  <c r="H40" i="30"/>
  <c r="I39" i="30" s="1"/>
  <c r="I40" i="30" s="1"/>
  <c r="H40" i="26"/>
  <c r="I39" i="26" s="1"/>
  <c r="I40" i="26" s="1"/>
  <c r="J40" i="26" s="1"/>
  <c r="I40" i="31"/>
  <c r="H40" i="3"/>
  <c r="I39" i="3" s="1"/>
  <c r="I40" i="3" s="1"/>
  <c r="H40" i="2"/>
  <c r="I39" i="2" s="1"/>
  <c r="I40" i="2" s="1"/>
  <c r="J40" i="2" s="1"/>
  <c r="X38" i="1"/>
  <c r="X40" i="30"/>
  <c r="Z38" i="30"/>
  <c r="H40" i="27"/>
  <c r="I39" i="27" s="1"/>
  <c r="I40" i="27" s="1"/>
  <c r="J40" i="27" s="1"/>
  <c r="G38" i="25"/>
  <c r="G40" i="25" s="1"/>
  <c r="H39" i="25" s="1"/>
  <c r="H40" i="25" s="1"/>
  <c r="I39" i="25" s="1"/>
  <c r="I40" i="25" s="1"/>
  <c r="J40" i="25" s="1"/>
  <c r="O38" i="25"/>
  <c r="W38" i="24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X40" i="6"/>
  <c r="H38" i="4"/>
  <c r="P38" i="4"/>
  <c r="Z17" i="4"/>
  <c r="X38" i="4"/>
  <c r="H38" i="3"/>
  <c r="Z27" i="13"/>
  <c r="Y38" i="30"/>
  <c r="Y40" i="30" s="1"/>
  <c r="X38" i="5"/>
  <c r="X40" i="8"/>
  <c r="Z40" i="8" s="1"/>
  <c r="Z38" i="8"/>
  <c r="Z38" i="31"/>
  <c r="X40" i="31"/>
  <c r="Z40" i="31" s="1"/>
  <c r="J38" i="1"/>
  <c r="R38" i="1"/>
  <c r="AA38" i="1"/>
  <c r="AA40" i="1" s="1"/>
  <c r="J38" i="32"/>
  <c r="R38" i="32"/>
  <c r="Z17" i="32"/>
  <c r="Z17" i="29"/>
  <c r="H38" i="28"/>
  <c r="H40" i="28" s="1"/>
  <c r="I39" i="28" s="1"/>
  <c r="I40" i="28" s="1"/>
  <c r="P38" i="28"/>
  <c r="Z17" i="28"/>
  <c r="X38" i="28"/>
  <c r="H38" i="27"/>
  <c r="P38" i="27"/>
  <c r="Z17" i="27"/>
  <c r="X38" i="27"/>
  <c r="H38" i="26"/>
  <c r="P38" i="26"/>
  <c r="Z17" i="26"/>
  <c r="X38" i="26"/>
  <c r="Z17" i="25"/>
  <c r="X38" i="25"/>
  <c r="G38" i="23"/>
  <c r="G40" i="23" s="1"/>
  <c r="H39" i="23" s="1"/>
  <c r="H40" i="23" s="1"/>
  <c r="I39" i="23" s="1"/>
  <c r="I40" i="23" s="1"/>
  <c r="K39" i="23" s="1"/>
  <c r="N39" i="23" s="1"/>
  <c r="O38" i="23"/>
  <c r="W38" i="23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E38" i="15"/>
  <c r="E40" i="15" s="1"/>
  <c r="M38" i="15"/>
  <c r="U38" i="15"/>
  <c r="D38" i="14"/>
  <c r="D40" i="14" s="1"/>
  <c r="T38" i="14"/>
  <c r="C38" i="13"/>
  <c r="C40" i="13" s="1"/>
  <c r="K38" i="13"/>
  <c r="S38" i="13"/>
  <c r="K38" i="12"/>
  <c r="S38" i="12"/>
  <c r="K38" i="11"/>
  <c r="S38" i="11"/>
  <c r="C38" i="10"/>
  <c r="C40" i="10" s="1"/>
  <c r="K38" i="10"/>
  <c r="C38" i="9"/>
  <c r="C40" i="9" s="1"/>
  <c r="K38" i="9"/>
  <c r="C38" i="8"/>
  <c r="C40" i="8" s="1"/>
  <c r="K38" i="8"/>
  <c r="S38" i="8"/>
  <c r="AA38" i="8"/>
  <c r="AA40" i="8" s="1"/>
  <c r="R38" i="7"/>
  <c r="I38" i="6"/>
  <c r="Q38" i="6"/>
  <c r="Z17" i="6"/>
  <c r="Y38" i="6"/>
  <c r="Y40" i="6" s="1"/>
  <c r="I38" i="5"/>
  <c r="Q38" i="5"/>
  <c r="X38" i="29"/>
  <c r="I40" i="18"/>
  <c r="J40" i="18" s="1"/>
  <c r="H40" i="29"/>
  <c r="I39" i="29" s="1"/>
  <c r="I40" i="29" s="1"/>
  <c r="AA38" i="27"/>
  <c r="AA40" i="27" s="1"/>
  <c r="J38" i="26"/>
  <c r="R38" i="26"/>
  <c r="AA38" i="26"/>
  <c r="AA40" i="26" s="1"/>
  <c r="J38" i="25"/>
  <c r="R38" i="25"/>
  <c r="AA38" i="25"/>
  <c r="AA40" i="25" s="1"/>
  <c r="J38" i="24"/>
  <c r="Z17" i="24"/>
  <c r="I38" i="23"/>
  <c r="Q38" i="23"/>
  <c r="Y38" i="23"/>
  <c r="Y40" i="23" s="1"/>
  <c r="X40" i="22"/>
  <c r="Z17" i="21"/>
  <c r="X38" i="21"/>
  <c r="Z17" i="20"/>
  <c r="X38" i="20"/>
  <c r="Z17" i="19"/>
  <c r="X38" i="19"/>
  <c r="Z17" i="18"/>
  <c r="X38" i="18"/>
  <c r="Z17" i="17"/>
  <c r="X38" i="17"/>
  <c r="Z40" i="16"/>
  <c r="H40" i="6"/>
  <c r="I39" i="6" s="1"/>
  <c r="I40" i="6" s="1"/>
  <c r="J40" i="6" s="1"/>
  <c r="Z38" i="23"/>
  <c r="X40" i="23"/>
  <c r="Z40" i="23" s="1"/>
  <c r="E38" i="1"/>
  <c r="E40" i="1" s="1"/>
  <c r="M38" i="1"/>
  <c r="U38" i="1"/>
  <c r="E38" i="32"/>
  <c r="E40" i="32" s="1"/>
  <c r="M38" i="32"/>
  <c r="U38" i="32"/>
  <c r="D38" i="31"/>
  <c r="D40" i="31" s="1"/>
  <c r="L38" i="31"/>
  <c r="T38" i="31"/>
  <c r="C38" i="28"/>
  <c r="C40" i="28" s="1"/>
  <c r="K38" i="28"/>
  <c r="S38" i="28"/>
  <c r="C38" i="27"/>
  <c r="C40" i="27" s="1"/>
  <c r="K38" i="27"/>
  <c r="S38" i="27"/>
  <c r="Z17" i="23"/>
  <c r="I38" i="22"/>
  <c r="Q38" i="22"/>
  <c r="Z17" i="22"/>
  <c r="Y38" i="22"/>
  <c r="Y40" i="22" s="1"/>
  <c r="I38" i="21"/>
  <c r="I40" i="21" s="1"/>
  <c r="Q38" i="21"/>
  <c r="Y38" i="21"/>
  <c r="Y40" i="21" s="1"/>
  <c r="Q38" i="18"/>
  <c r="I38" i="17"/>
  <c r="I40" i="17" s="1"/>
  <c r="Y38" i="17"/>
  <c r="Y40" i="17" s="1"/>
  <c r="Q38" i="16"/>
  <c r="H38" i="15"/>
  <c r="H40" i="15" s="1"/>
  <c r="I39" i="15" s="1"/>
  <c r="I40" i="15" s="1"/>
  <c r="X38" i="15"/>
  <c r="X38" i="11"/>
  <c r="H40" i="22"/>
  <c r="I39" i="22" s="1"/>
  <c r="I40" i="16"/>
  <c r="J40" i="16" s="1"/>
  <c r="D38" i="30"/>
  <c r="D40" i="30" s="1"/>
  <c r="L38" i="30"/>
  <c r="T38" i="30"/>
  <c r="D38" i="29"/>
  <c r="D40" i="29" s="1"/>
  <c r="L38" i="29"/>
  <c r="T38" i="29"/>
  <c r="J38" i="20"/>
  <c r="AA38" i="20"/>
  <c r="AA40" i="20" s="1"/>
  <c r="J38" i="19"/>
  <c r="AA38" i="19"/>
  <c r="AA40" i="19" s="1"/>
  <c r="R38" i="18"/>
  <c r="J38" i="17"/>
  <c r="AA38" i="17"/>
  <c r="AA40" i="17" s="1"/>
  <c r="R38" i="16"/>
  <c r="Z17" i="16"/>
  <c r="I38" i="15"/>
  <c r="Y38" i="15"/>
  <c r="Y40" i="15" s="1"/>
  <c r="H38" i="14"/>
  <c r="H40" i="14" s="1"/>
  <c r="I39" i="14" s="1"/>
  <c r="I40" i="14" s="1"/>
  <c r="P38" i="14"/>
  <c r="X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O38" i="1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W38" i="8"/>
  <c r="F38" i="7"/>
  <c r="F40" i="7" s="1"/>
  <c r="N38" i="7"/>
  <c r="V38" i="7"/>
  <c r="E38" i="6"/>
  <c r="E40" i="6" s="1"/>
  <c r="M38" i="6"/>
  <c r="U38" i="6"/>
  <c r="M38" i="5"/>
  <c r="U38" i="5"/>
  <c r="E38" i="4"/>
  <c r="E40" i="4" s="1"/>
  <c r="M38" i="4"/>
  <c r="E38" i="3"/>
  <c r="E40" i="3" s="1"/>
  <c r="M38" i="3"/>
  <c r="E38" i="2"/>
  <c r="E40" i="2" s="1"/>
  <c r="M38" i="2"/>
  <c r="U38" i="2"/>
  <c r="N38" i="13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T38" i="4"/>
  <c r="D38" i="3"/>
  <c r="D40" i="3" s="1"/>
  <c r="L38" i="3"/>
  <c r="D38" i="2"/>
  <c r="D40" i="2" s="1"/>
  <c r="L38" i="2"/>
  <c r="T38" i="2"/>
  <c r="Z27" i="25"/>
  <c r="Z27" i="24"/>
  <c r="P38" i="13"/>
  <c r="Z17" i="13"/>
  <c r="X38" i="13"/>
  <c r="H38" i="12"/>
  <c r="Z17" i="12"/>
  <c r="X38" i="12"/>
  <c r="H38" i="11"/>
  <c r="H40" i="11" s="1"/>
  <c r="I39" i="11" s="1"/>
  <c r="I40" i="11" s="1"/>
  <c r="J40" i="11" s="1"/>
  <c r="P38" i="11"/>
  <c r="H38" i="10"/>
  <c r="P38" i="10"/>
  <c r="Z17" i="10"/>
  <c r="X38" i="10"/>
  <c r="P38" i="9"/>
  <c r="Z17" i="9"/>
  <c r="X38" i="9"/>
  <c r="G38" i="7"/>
  <c r="G40" i="7" s="1"/>
  <c r="H39" i="7" s="1"/>
  <c r="H40" i="7" s="1"/>
  <c r="I39" i="7" s="1"/>
  <c r="I40" i="7" s="1"/>
  <c r="N38" i="6"/>
  <c r="I38" i="11"/>
  <c r="Q38" i="10"/>
  <c r="X40" i="7"/>
  <c r="Z40" i="7" s="1"/>
  <c r="Z38" i="7"/>
  <c r="G38" i="5"/>
  <c r="G40" i="5" s="1"/>
  <c r="H39" i="5" s="1"/>
  <c r="H40" i="5" s="1"/>
  <c r="I39" i="5" s="1"/>
  <c r="I40" i="5" s="1"/>
  <c r="W38" i="5"/>
  <c r="G38" i="4"/>
  <c r="G40" i="4" s="1"/>
  <c r="H39" i="4" s="1"/>
  <c r="H40" i="4" s="1"/>
  <c r="I39" i="4" s="1"/>
  <c r="I40" i="4" s="1"/>
  <c r="J40" i="4" s="1"/>
  <c r="O38" i="3"/>
  <c r="W38" i="2"/>
  <c r="Z27" i="19"/>
  <c r="Z27" i="5"/>
  <c r="P38" i="3"/>
  <c r="Z17" i="3"/>
  <c r="X38" i="3"/>
  <c r="H38" i="2"/>
  <c r="Z17" i="2"/>
  <c r="X38" i="2"/>
  <c r="Z27" i="32"/>
  <c r="J40" i="9"/>
  <c r="K39" i="9"/>
  <c r="N39" i="9" s="1"/>
  <c r="K40" i="23"/>
  <c r="L39" i="23" s="1"/>
  <c r="L40" i="23" s="1"/>
  <c r="M39" i="23" s="1"/>
  <c r="M40" i="23" s="1"/>
  <c r="K39" i="13"/>
  <c r="J40" i="13"/>
  <c r="J40" i="32"/>
  <c r="K39" i="32"/>
  <c r="K39" i="30"/>
  <c r="J40" i="30"/>
  <c r="J40" i="20"/>
  <c r="K39" i="20"/>
  <c r="J40" i="3"/>
  <c r="K39" i="3"/>
  <c r="J40" i="29"/>
  <c r="K39" i="29"/>
  <c r="J40" i="19"/>
  <c r="K39" i="19"/>
  <c r="J40" i="5"/>
  <c r="K39" i="5"/>
  <c r="J40" i="31"/>
  <c r="K39" i="31"/>
  <c r="K39" i="16"/>
  <c r="J40" i="7"/>
  <c r="K39" i="7"/>
  <c r="J40" i="24"/>
  <c r="K39" i="24"/>
  <c r="K39" i="25"/>
  <c r="K39" i="4"/>
  <c r="K39" i="1"/>
  <c r="K39" i="6"/>
  <c r="J40" i="14" l="1"/>
  <c r="K39" i="14"/>
  <c r="J40" i="28"/>
  <c r="K39" i="28"/>
  <c r="J40" i="17"/>
  <c r="K39" i="17"/>
  <c r="J40" i="21"/>
  <c r="K39" i="21"/>
  <c r="J40" i="15"/>
  <c r="K39" i="15"/>
  <c r="K39" i="27"/>
  <c r="Z38" i="4"/>
  <c r="X40" i="4"/>
  <c r="Z40" i="4" s="1"/>
  <c r="Z38" i="3"/>
  <c r="X40" i="3"/>
  <c r="Z40" i="3" s="1"/>
  <c r="Z38" i="9"/>
  <c r="X40" i="9"/>
  <c r="Z40" i="9" s="1"/>
  <c r="Z38" i="14"/>
  <c r="X40" i="14"/>
  <c r="Z40" i="14" s="1"/>
  <c r="X40" i="15"/>
  <c r="Z40" i="15" s="1"/>
  <c r="Z38" i="15"/>
  <c r="Z38" i="12"/>
  <c r="X40" i="12"/>
  <c r="Z40" i="12" s="1"/>
  <c r="Z38" i="20"/>
  <c r="X40" i="20"/>
  <c r="Z40" i="20" s="1"/>
  <c r="K39" i="18"/>
  <c r="K39" i="11"/>
  <c r="J40" i="23"/>
  <c r="Z38" i="10"/>
  <c r="X40" i="10"/>
  <c r="Z40" i="10" s="1"/>
  <c r="Z38" i="17"/>
  <c r="X40" i="17"/>
  <c r="Z40" i="17" s="1"/>
  <c r="X40" i="21"/>
  <c r="Z40" i="21" s="1"/>
  <c r="Z38" i="21"/>
  <c r="Z38" i="27"/>
  <c r="X40" i="27"/>
  <c r="Z40" i="27" s="1"/>
  <c r="K40" i="9"/>
  <c r="L39" i="9" s="1"/>
  <c r="L40" i="9" s="1"/>
  <c r="M39" i="9" s="1"/>
  <c r="M40" i="9" s="1"/>
  <c r="Z38" i="18"/>
  <c r="X40" i="18"/>
  <c r="Z40" i="18" s="1"/>
  <c r="Z40" i="22"/>
  <c r="X40" i="29"/>
  <c r="Z40" i="29" s="1"/>
  <c r="Z38" i="29"/>
  <c r="Z38" i="25"/>
  <c r="X40" i="25"/>
  <c r="Z40" i="25" s="1"/>
  <c r="K39" i="8"/>
  <c r="Z38" i="13"/>
  <c r="X40" i="13"/>
  <c r="Z40" i="13" s="1"/>
  <c r="I40" i="22"/>
  <c r="K39" i="26"/>
  <c r="K39" i="12"/>
  <c r="H40" i="10"/>
  <c r="I39" i="10" s="1"/>
  <c r="I40" i="10" s="1"/>
  <c r="Z38" i="11"/>
  <c r="X40" i="11"/>
  <c r="Z40" i="11" s="1"/>
  <c r="Z38" i="22"/>
  <c r="X40" i="5"/>
  <c r="Z40" i="5" s="1"/>
  <c r="Z38" i="5"/>
  <c r="Z40" i="6"/>
  <c r="Z40" i="30"/>
  <c r="Z38" i="2"/>
  <c r="X40" i="2"/>
  <c r="Z40" i="2" s="1"/>
  <c r="K39" i="2"/>
  <c r="Z38" i="19"/>
  <c r="X40" i="19"/>
  <c r="Z40" i="19" s="1"/>
  <c r="Z38" i="26"/>
  <c r="X40" i="26"/>
  <c r="Z40" i="26" s="1"/>
  <c r="X40" i="28"/>
  <c r="Z40" i="28" s="1"/>
  <c r="Z38" i="28"/>
  <c r="Z38" i="6"/>
  <c r="Z38" i="1"/>
  <c r="X40" i="1"/>
  <c r="Z40" i="1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32"/>
  <c r="K40" i="32"/>
  <c r="L39" i="32" s="1"/>
  <c r="L40" i="32" s="1"/>
  <c r="M39" i="32" s="1"/>
  <c r="M40" i="32" s="1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40" i="23"/>
  <c r="O39" i="23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40" i="9"/>
  <c r="O39" i="9"/>
  <c r="N39" i="25"/>
  <c r="K40" i="25"/>
  <c r="L39" i="25" s="1"/>
  <c r="L40" i="25" s="1"/>
  <c r="M39" i="25" s="1"/>
  <c r="M40" i="25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26"/>
  <c r="K40" i="26"/>
  <c r="L39" i="26" s="1"/>
  <c r="L40" i="26" s="1"/>
  <c r="M39" i="26" s="1"/>
  <c r="M40" i="26" s="1"/>
  <c r="N39" i="31"/>
  <c r="K40" i="31"/>
  <c r="L39" i="31" s="1"/>
  <c r="L40" i="31" s="1"/>
  <c r="M39" i="31" s="1"/>
  <c r="M40" i="31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27"/>
  <c r="K40" i="27"/>
  <c r="L39" i="27" s="1"/>
  <c r="L40" i="27" s="1"/>
  <c r="M39" i="27" s="1"/>
  <c r="M40" i="27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30"/>
  <c r="K40" i="30"/>
  <c r="L39" i="30" s="1"/>
  <c r="L40" i="30" s="1"/>
  <c r="M39" i="30" s="1"/>
  <c r="M40" i="30" s="1"/>
  <c r="J40" i="22" l="1"/>
  <c r="K39" i="22"/>
  <c r="J40" i="10"/>
  <c r="K39" i="10"/>
  <c r="N40" i="7"/>
  <c r="O39" i="7"/>
  <c r="N40" i="15"/>
  <c r="O39" i="15"/>
  <c r="N40" i="25"/>
  <c r="O39" i="25"/>
  <c r="N40" i="20"/>
  <c r="O39" i="20"/>
  <c r="N40" i="28"/>
  <c r="O39" i="28"/>
  <c r="O39" i="32"/>
  <c r="N40" i="32"/>
  <c r="O40" i="23"/>
  <c r="P39" i="23" s="1"/>
  <c r="P40" i="23" s="1"/>
  <c r="Q39" i="23" s="1"/>
  <c r="Q40" i="23" s="1"/>
  <c r="R39" i="23"/>
  <c r="N40" i="1"/>
  <c r="O39" i="1"/>
  <c r="N40" i="2"/>
  <c r="O39" i="2"/>
  <c r="N40" i="6"/>
  <c r="O39" i="6"/>
  <c r="O39" i="8"/>
  <c r="N40" i="8"/>
  <c r="N40" i="19"/>
  <c r="O39" i="19"/>
  <c r="N40" i="26"/>
  <c r="O39" i="26"/>
  <c r="O39" i="12"/>
  <c r="N40" i="12"/>
  <c r="O40" i="9"/>
  <c r="P39" i="9" s="1"/>
  <c r="P40" i="9" s="1"/>
  <c r="Q39" i="9" s="1"/>
  <c r="Q40" i="9" s="1"/>
  <c r="R39" i="9"/>
  <c r="N40" i="14"/>
  <c r="O39" i="14"/>
  <c r="N40" i="16"/>
  <c r="O39" i="16"/>
  <c r="N40" i="18"/>
  <c r="O39" i="18"/>
  <c r="O39" i="4"/>
  <c r="N40" i="4"/>
  <c r="N40" i="17"/>
  <c r="O39" i="17"/>
  <c r="N40" i="30"/>
  <c r="O39" i="30"/>
  <c r="N40" i="13"/>
  <c r="O39" i="13"/>
  <c r="N40" i="27"/>
  <c r="O39" i="27"/>
  <c r="N40" i="5"/>
  <c r="O39" i="5"/>
  <c r="N40" i="29"/>
  <c r="O39" i="29"/>
  <c r="O39" i="3"/>
  <c r="N40" i="3"/>
  <c r="N40" i="24"/>
  <c r="O39" i="24"/>
  <c r="N40" i="31"/>
  <c r="O39" i="31"/>
  <c r="O39" i="11"/>
  <c r="N40" i="11"/>
  <c r="N40" i="21"/>
  <c r="O39" i="21"/>
  <c r="K40" i="10" l="1"/>
  <c r="L39" i="10" s="1"/>
  <c r="L40" i="10" s="1"/>
  <c r="M39" i="10" s="1"/>
  <c r="M40" i="10" s="1"/>
  <c r="N39" i="10"/>
  <c r="N39" i="22"/>
  <c r="K40" i="22"/>
  <c r="L39" i="22" s="1"/>
  <c r="L40" i="22" s="1"/>
  <c r="M39" i="22" s="1"/>
  <c r="M40" i="22" s="1"/>
  <c r="O40" i="18"/>
  <c r="P39" i="18" s="1"/>
  <c r="P40" i="18" s="1"/>
  <c r="Q39" i="18" s="1"/>
  <c r="Q40" i="18" s="1"/>
  <c r="R39" i="18"/>
  <c r="O40" i="20"/>
  <c r="P39" i="20" s="1"/>
  <c r="P40" i="20" s="1"/>
  <c r="Q39" i="20" s="1"/>
  <c r="Q40" i="20" s="1"/>
  <c r="R39" i="20"/>
  <c r="O40" i="21"/>
  <c r="P39" i="21" s="1"/>
  <c r="P40" i="21" s="1"/>
  <c r="Q39" i="21" s="1"/>
  <c r="Q40" i="21" s="1"/>
  <c r="R39" i="21"/>
  <c r="R39" i="1"/>
  <c r="O40" i="1"/>
  <c r="P39" i="1" s="1"/>
  <c r="P40" i="1" s="1"/>
  <c r="Q39" i="1" s="1"/>
  <c r="Q40" i="1" s="1"/>
  <c r="O40" i="26"/>
  <c r="P39" i="26" s="1"/>
  <c r="P40" i="26" s="1"/>
  <c r="Q39" i="26" s="1"/>
  <c r="Q40" i="26" s="1"/>
  <c r="R39" i="26"/>
  <c r="O40" i="25"/>
  <c r="P39" i="25" s="1"/>
  <c r="P40" i="25" s="1"/>
  <c r="Q39" i="25" s="1"/>
  <c r="Q40" i="25" s="1"/>
  <c r="R39" i="25"/>
  <c r="O40" i="17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R39" i="32"/>
  <c r="O40" i="32"/>
  <c r="P39" i="32" s="1"/>
  <c r="P40" i="32" s="1"/>
  <c r="Q39" i="32" s="1"/>
  <c r="Q40" i="32" s="1"/>
  <c r="O40" i="13"/>
  <c r="P39" i="13" s="1"/>
  <c r="P40" i="13" s="1"/>
  <c r="Q39" i="13" s="1"/>
  <c r="Q40" i="13" s="1"/>
  <c r="R39" i="13"/>
  <c r="O40" i="3"/>
  <c r="P39" i="3" s="1"/>
  <c r="P40" i="3" s="1"/>
  <c r="Q39" i="3" s="1"/>
  <c r="Q40" i="3" s="1"/>
  <c r="R39" i="3"/>
  <c r="R39" i="30"/>
  <c r="O40" i="30"/>
  <c r="P39" i="30" s="1"/>
  <c r="P40" i="30" s="1"/>
  <c r="Q39" i="30" s="1"/>
  <c r="Q40" i="30" s="1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O40" i="24"/>
  <c r="P39" i="24" s="1"/>
  <c r="P40" i="24" s="1"/>
  <c r="Q39" i="24" s="1"/>
  <c r="Q40" i="24" s="1"/>
  <c r="R39" i="24"/>
  <c r="R39" i="2"/>
  <c r="O40" i="2"/>
  <c r="P39" i="2" s="1"/>
  <c r="P40" i="2" s="1"/>
  <c r="Q39" i="2" s="1"/>
  <c r="Q40" i="2" s="1"/>
  <c r="R39" i="28"/>
  <c r="O40" i="28"/>
  <c r="P39" i="28" s="1"/>
  <c r="P40" i="28" s="1"/>
  <c r="Q39" i="28" s="1"/>
  <c r="Q40" i="28" s="1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12"/>
  <c r="P39" i="12" s="1"/>
  <c r="P40" i="12" s="1"/>
  <c r="Q39" i="12" s="1"/>
  <c r="Q40" i="12" s="1"/>
  <c r="R39" i="12"/>
  <c r="R39" i="29"/>
  <c r="O40" i="29"/>
  <c r="P39" i="29" s="1"/>
  <c r="P40" i="29" s="1"/>
  <c r="Q39" i="29" s="1"/>
  <c r="Q40" i="29" s="1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S39" i="23"/>
  <c r="R40" i="23"/>
  <c r="R39" i="31"/>
  <c r="O40" i="31"/>
  <c r="P39" i="31" s="1"/>
  <c r="P40" i="31" s="1"/>
  <c r="Q39" i="31" s="1"/>
  <c r="Q40" i="31" s="1"/>
  <c r="O40" i="5"/>
  <c r="P39" i="5" s="1"/>
  <c r="P40" i="5" s="1"/>
  <c r="Q39" i="5" s="1"/>
  <c r="Q40" i="5" s="1"/>
  <c r="R39" i="5"/>
  <c r="R39" i="27"/>
  <c r="O40" i="27"/>
  <c r="P39" i="27" s="1"/>
  <c r="P40" i="27" s="1"/>
  <c r="Q39" i="27" s="1"/>
  <c r="Q40" i="27" s="1"/>
  <c r="O40" i="4"/>
  <c r="P39" i="4" s="1"/>
  <c r="P40" i="4" s="1"/>
  <c r="Q39" i="4" s="1"/>
  <c r="Q40" i="4" s="1"/>
  <c r="R39" i="4"/>
  <c r="R40" i="9"/>
  <c r="S39" i="9"/>
  <c r="O39" i="22" l="1"/>
  <c r="N40" i="22"/>
  <c r="N40" i="10"/>
  <c r="O39" i="10"/>
  <c r="R40" i="30"/>
  <c r="S39" i="30"/>
  <c r="S39" i="6"/>
  <c r="R40" i="6"/>
  <c r="R40" i="16"/>
  <c r="S39" i="16"/>
  <c r="R40" i="3"/>
  <c r="S39" i="3"/>
  <c r="R40" i="21"/>
  <c r="S39" i="21"/>
  <c r="R40" i="19"/>
  <c r="S39" i="19"/>
  <c r="R40" i="28"/>
  <c r="S39" i="28"/>
  <c r="R40" i="11"/>
  <c r="S39" i="11"/>
  <c r="R40" i="15"/>
  <c r="S39" i="15"/>
  <c r="R40" i="31"/>
  <c r="S39" i="31"/>
  <c r="S39" i="14"/>
  <c r="R40" i="14"/>
  <c r="R40" i="25"/>
  <c r="S39" i="25"/>
  <c r="R40" i="32"/>
  <c r="S39" i="32"/>
  <c r="R40" i="1"/>
  <c r="S39" i="1"/>
  <c r="R40" i="24"/>
  <c r="S39" i="24"/>
  <c r="V39" i="9"/>
  <c r="S40" i="9"/>
  <c r="T39" i="9" s="1"/>
  <c r="T40" i="9" s="1"/>
  <c r="U39" i="9" s="1"/>
  <c r="U40" i="9" s="1"/>
  <c r="V40" i="9" s="1"/>
  <c r="W40" i="9" s="1"/>
  <c r="S39" i="5"/>
  <c r="R40" i="5"/>
  <c r="R40" i="7"/>
  <c r="S39" i="7"/>
  <c r="R40" i="17"/>
  <c r="S39" i="17"/>
  <c r="R40" i="29"/>
  <c r="S39" i="29"/>
  <c r="R40" i="4"/>
  <c r="S39" i="4"/>
  <c r="S39" i="13"/>
  <c r="R40" i="13"/>
  <c r="R40" i="20"/>
  <c r="S39" i="20"/>
  <c r="R40" i="27"/>
  <c r="S39" i="27"/>
  <c r="S39" i="2"/>
  <c r="R40" i="2"/>
  <c r="V39" i="23"/>
  <c r="S40" i="23"/>
  <c r="T39" i="23" s="1"/>
  <c r="T40" i="23" s="1"/>
  <c r="U39" i="23" s="1"/>
  <c r="U40" i="23" s="1"/>
  <c r="V40" i="23" s="1"/>
  <c r="W40" i="23" s="1"/>
  <c r="R40" i="12"/>
  <c r="S39" i="12"/>
  <c r="R40" i="8"/>
  <c r="S39" i="8"/>
  <c r="R40" i="26"/>
  <c r="S39" i="26"/>
  <c r="R40" i="18"/>
  <c r="S39" i="18"/>
  <c r="O40" i="10" l="1"/>
  <c r="P39" i="10" s="1"/>
  <c r="P40" i="10" s="1"/>
  <c r="Q39" i="10" s="1"/>
  <c r="Q40" i="10" s="1"/>
  <c r="R39" i="10"/>
  <c r="O40" i="22"/>
  <c r="P39" i="22" s="1"/>
  <c r="P40" i="22" s="1"/>
  <c r="Q39" i="22" s="1"/>
  <c r="Q40" i="22" s="1"/>
  <c r="R39" i="22"/>
  <c r="V39" i="31"/>
  <c r="S40" i="31"/>
  <c r="T39" i="31" s="1"/>
  <c r="T40" i="31" s="1"/>
  <c r="U39" i="31" s="1"/>
  <c r="U40" i="31" s="1"/>
  <c r="V40" i="31" s="1"/>
  <c r="W40" i="31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32"/>
  <c r="S40" i="32"/>
  <c r="T39" i="32" s="1"/>
  <c r="T40" i="32" s="1"/>
  <c r="U39" i="32" s="1"/>
  <c r="U40" i="32" s="1"/>
  <c r="V40" i="32" s="1"/>
  <c r="W40" i="32" s="1"/>
  <c r="V39" i="8"/>
  <c r="S40" i="8"/>
  <c r="T39" i="8" s="1"/>
  <c r="T40" i="8" s="1"/>
  <c r="U39" i="8" s="1"/>
  <c r="U40" i="8" s="1"/>
  <c r="V40" i="8" s="1"/>
  <c r="W40" i="8" s="1"/>
  <c r="V39" i="29"/>
  <c r="S40" i="29"/>
  <c r="T39" i="29" s="1"/>
  <c r="T40" i="29" s="1"/>
  <c r="U39" i="29" s="1"/>
  <c r="U40" i="29" s="1"/>
  <c r="V40" i="29" s="1"/>
  <c r="W40" i="29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30"/>
  <c r="S40" i="30"/>
  <c r="T39" i="30" s="1"/>
  <c r="T40" i="30" s="1"/>
  <c r="U39" i="30" s="1"/>
  <c r="U40" i="30" s="1"/>
  <c r="V40" i="30" s="1"/>
  <c r="W40" i="30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26"/>
  <c r="S40" i="26"/>
  <c r="T39" i="26" s="1"/>
  <c r="T40" i="26" s="1"/>
  <c r="U39" i="26" s="1"/>
  <c r="U40" i="26" s="1"/>
  <c r="V40" i="26" s="1"/>
  <c r="W40" i="26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24"/>
  <c r="S40" i="24"/>
  <c r="T39" i="24" s="1"/>
  <c r="T40" i="24" s="1"/>
  <c r="U39" i="24" s="1"/>
  <c r="U40" i="24" s="1"/>
  <c r="V40" i="24" s="1"/>
  <c r="W40" i="24" s="1"/>
  <c r="V39" i="28"/>
  <c r="S40" i="28"/>
  <c r="T39" i="28" s="1"/>
  <c r="T40" i="28" s="1"/>
  <c r="U39" i="28" s="1"/>
  <c r="U40" i="28" s="1"/>
  <c r="V40" i="28" s="1"/>
  <c r="W40" i="28" s="1"/>
  <c r="V39" i="14"/>
  <c r="S40" i="14"/>
  <c r="T39" i="14" s="1"/>
  <c r="T40" i="14" s="1"/>
  <c r="U39" i="14" s="1"/>
  <c r="U40" i="14" s="1"/>
  <c r="V40" i="14" s="1"/>
  <c r="W40" i="14" s="1"/>
  <c r="R40" i="22" l="1"/>
  <c r="S39" i="22"/>
  <c r="S39" i="10"/>
  <c r="R40" i="10"/>
  <c r="S40" i="10" l="1"/>
  <c r="T39" i="10" s="1"/>
  <c r="T40" i="10" s="1"/>
  <c r="U39" i="10" s="1"/>
  <c r="U40" i="10" s="1"/>
  <c r="V40" i="10" s="1"/>
  <c r="W40" i="10" s="1"/>
  <c r="V39" i="10"/>
  <c r="S40" i="22"/>
  <c r="T39" i="22" s="1"/>
  <c r="T40" i="22" s="1"/>
  <c r="U39" i="22" s="1"/>
  <c r="U40" i="22" s="1"/>
  <c r="V40" i="22" s="1"/>
  <c r="W40" i="22" s="1"/>
  <c r="V39" i="22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<sst xmlns="http://schemas.openxmlformats.org/spreadsheetml/2006/main" count="3360" uniqueCount="98">
  <si>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</si>
  <si>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</si>
  <si>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</si>
  <si>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</si>
  <si>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</si>
  <si>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</si>
  <si>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</si>
  <si>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</si>
  <si>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</si>
  <si>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</si>
  <si>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</si>
  <si>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</si>
  <si>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</si>
  <si>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</si>
  <si>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</si>
  <si>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</si>
  <si>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</si>
  <si>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</si>
  <si>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</si>
  <si>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</si>
  <si>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</si>
  <si>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</si>
  <si>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</si>
  <si>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</si>
  <si>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</si>
  <si>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</si>
  <si>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</si>
  <si>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</si>
  <si>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</si>
  <si>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</si>
  <si>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</si>
  <si>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</si>
  <si>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</si>
  <si>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</si>
  <si>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</si>
  <si>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</si>
  <si>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</si>
  <si>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</si>
  <si>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</si>
  <si>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</si>
  <si>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</si>
  <si>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</si>
  <si>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</si>
  <si>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</si>
  <si>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</si>
  <si>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</si>
  <si>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</si>
  <si>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</si>
  <si>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</si>
  <si>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</si>
  <si>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</si>
  <si>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</si>
  <si>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</si>
  <si>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</si>
  <si>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</si>
  <si>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</si>
  <si>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</si>
  <si>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</si>
  <si>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</si>
  <si>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</si>
  <si>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</si>
  <si>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</si>
  <si>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</si>
  <si>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</si>
  <si>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1st Quarter ended 30 September 2023 (Figures Finalised as at 2023/10/16)</t>
  </si>
  <si>
    <t>Northern Cape: Gamagara (NC453) - Table C7 Quarterly Budgeted Cash Flows ( Water management                                   ) for 1st Quarter ended 30 September 2023 (Figures Finalised as at 2023/10/16)</t>
  </si>
  <si>
    <t>Northern Cape: John Taolo Gaetsewe (DC45) - Table C7 Quarterly Budgeted Cash Flows ( Water management                                   ) for 1st Quarter ended 30 September 2023 (Figures Finalised as at 2023/10/16)</t>
  </si>
  <si>
    <t>Northern Cape: Richtersveld (NC061) - Table C7 Quarterly Budgeted Cash Flows ( Water management                                   ) for 1st Quarter ended 30 September 2023 (Figures Finalised as at 2023/10/16)</t>
  </si>
  <si>
    <t>Northern Cape: Nama Khoi (NC062) - Table C7 Quarterly Budgeted Cash Flows ( Water management                                   ) for 1st Quarter ended 30 September 2023 (Figures Finalised as at 2023/10/16)</t>
  </si>
  <si>
    <t>Northern Cape: Kamiesberg (NC064) - Table C7 Quarterly Budgeted Cash Flows ( Water management                                   ) for 1st Quarter ended 30 September 2023 (Figures Finalised as at 2023/10/16)</t>
  </si>
  <si>
    <t>Northern Cape: Hantam (NC065) - Table C7 Quarterly Budgeted Cash Flows ( Water management                                   ) for 1st Quarter ended 30 September 2023 (Figures Finalised as at 2023/10/16)</t>
  </si>
  <si>
    <t>Northern Cape: Karoo Hoogland (NC066) - Table C7 Quarterly Budgeted Cash Flows ( Water management                                   ) for 1st Quarter ended 30 September 2023 (Figures Finalised as at 2023/10/16)</t>
  </si>
  <si>
    <t>Northern Cape: Khai-Ma (NC067) - Table C7 Quarterly Budgeted Cash Flows ( Water management                                   ) for 1st Quarter ended 30 September 2023 (Figures Finalised as at 2023/10/16)</t>
  </si>
  <si>
    <t>Northern Cape: Namakwa (DC6) - Table C7 Quarterly Budgeted Cash Flows ( Water management                                   ) for 1st Quarter ended 30 September 2023 (Figures Finalised as at 2023/10/16)</t>
  </si>
  <si>
    <t>Northern Cape: Ubuntu (NC071) - Table C7 Quarterly Budgeted Cash Flows ( Water management                                   ) for 1st Quarter ended 30 September 2023 (Figures Finalised as at 2023/10/16)</t>
  </si>
  <si>
    <t>Northern Cape: Umsobomvu (NC072) - Table C7 Quarterly Budgeted Cash Flows ( Water management                                   ) for 1st Quarter ended 30 September 2023 (Figures Finalised as at 2023/10/16)</t>
  </si>
  <si>
    <t>Northern Cape: Emthanjeni (NC073) - Table C7 Quarterly Budgeted Cash Flows ( Water management                                   ) for 1st Quarter ended 30 September 2023 (Figures Finalised as at 2023/10/16)</t>
  </si>
  <si>
    <t>Northern Cape: Kareeberg (NC074) - Table C7 Quarterly Budgeted Cash Flows ( Water management                                   ) for 1st Quarter ended 30 September 2023 (Figures Finalised as at 2023/10/16)</t>
  </si>
  <si>
    <t>Northern Cape: Renosterberg (NC075) - Table C7 Quarterly Budgeted Cash Flows ( Water management                                   ) for 1st Quarter ended 30 September 2023 (Figures Finalised as at 2023/10/16)</t>
  </si>
  <si>
    <t>Northern Cape: Thembelihle (NC076) - Table C7 Quarterly Budgeted Cash Flows ( Water management                                   ) for 1st Quarter ended 30 September 2023 (Figures Finalised as at 2023/10/16)</t>
  </si>
  <si>
    <t>Northern Cape: Siyathemba (NC077) - Table C7 Quarterly Budgeted Cash Flows ( Water management                                   ) for 1st Quarter ended 30 September 2023 (Figures Finalised as at 2023/10/16)</t>
  </si>
  <si>
    <t>Northern Cape: Siyancuma (NC078) - Table C7 Quarterly Budgeted Cash Flows ( Water management                                   ) for 1st Quarter ended 30 September 2023 (Figures Finalised as at 2023/10/16)</t>
  </si>
  <si>
    <t>Northern Cape: Pixley Ka Seme (NC) (DC7) - Table C7 Quarterly Budgeted Cash Flows ( Water management                                   ) for 1st Quarter ended 30 September 2023 (Figures Finalised as at 2023/10/16)</t>
  </si>
  <si>
    <t>Northern Cape: !Kai! Garib (NC082) - Table C7 Quarterly Budgeted Cash Flows ( Water management                                   ) for 1st Quarter ended 30 September 2023 (Figures Finalised as at 2023/10/16)</t>
  </si>
  <si>
    <t>Northern Cape: !Kheis (NC084) - Table C7 Quarterly Budgeted Cash Flows ( Water management                                   ) for 1st Quarter ended 30 September 2023 (Figures Finalised as at 2023/10/16)</t>
  </si>
  <si>
    <t>Northern Cape: Tsantsabane (NC085) - Table C7 Quarterly Budgeted Cash Flows ( Water management                                   ) for 1st Quarter ended 30 September 2023 (Figures Finalised as at 2023/10/16)</t>
  </si>
  <si>
    <t>Northern Cape: Kgatelopele (NC086) - Table C7 Quarterly Budgeted Cash Flows ( Water management                                   ) for 1st Quarter ended 30 September 2023 (Figures Finalised as at 2023/10/16)</t>
  </si>
  <si>
    <t>Northern Cape: Dawid Kruiper (NC087) - Table C7 Quarterly Budgeted Cash Flows ( Water management                                   ) for 1st Quarter ended 30 September 2023 (Figures Finalised as at 2023/10/16)</t>
  </si>
  <si>
    <t>Northern Cape: Z F Mgcawu (DC8) - Table C7 Quarterly Budgeted Cash Flows ( Water management                                   ) for 1st Quarter ended 30 September 2023 (Figures Finalised as at 2023/10/16)</t>
  </si>
  <si>
    <t>Northern Cape: Sol Plaatje (NC091) - Table C7 Quarterly Budgeted Cash Flows ( Water management                                   ) for 1st Quarter ended 30 September 2023 (Figures Finalised as at 2023/10/16)</t>
  </si>
  <si>
    <t>Northern Cape: Dikgatlong (NC092) - Table C7 Quarterly Budgeted Cash Flows ( Water management                                   ) for 1st Quarter ended 30 September 2023 (Figures Finalised as at 2023/10/16)</t>
  </si>
  <si>
    <t>Northern Cape: Magareng (NC093) - Table C7 Quarterly Budgeted Cash Flows ( Water management                                   ) for 1st Quarter ended 30 September 2023 (Figures Finalised as at 2023/10/16)</t>
  </si>
  <si>
    <t>Northern Cape: Phokwane (NC094) - Table C7 Quarterly Budgeted Cash Flows ( Water management                                   ) for 1st Quarter ended 30 September 2023 (Figures Finalised as at 2023/10/16)</t>
  </si>
  <si>
    <t>Northern Cape: Frances Baard (DC9)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</si>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</sst>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-23591803</v>
      </c>
      <c r="D14" s="18"/>
      <c r="E14" s="19">
        <v>-1</v>
      </c>
      <c r="F14" s="20">
        <v>-1</v>
      </c>
      <c r="G14" s="20">
        <v>-2795654</v>
      </c>
      <c r="H14" s="20">
        <v>-4623847</v>
      </c>
      <c r="I14" s="20">
        <v>-3867845</v>
      </c>
      <c r="J14" s="20">
        <v>-11287346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-11287346</v>
      </c>
      <c r="X14" s="20"/>
      <c r="Y14" s="20">
        <v>-11287346</v>
      </c>
      <c r="Z14" s="21"/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-23591803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-2795654</v>
      </c>
      <c r="H17" s="28">
        <f t="shared" si="0"/>
        <v>-4623847</v>
      </c>
      <c r="I17" s="28">
        <f t="shared" si="0"/>
        <v>-3867845</v>
      </c>
      <c r="J17" s="28">
        <f t="shared" si="0"/>
        <v>-11287346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-11287346</v>
      </c>
      <c r="X17" s="28">
        <f t="shared" si="0"/>
        <v>0</v>
      </c>
      <c r="Y17" s="28">
        <f t="shared" si="0"/>
        <v>-11287346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-23591803</v>
      </c>
      <c r="D38" s="32">
        <f>+D17+D27+D36</f>
        <v>0</v>
      </c>
      <c r="E38" s="33">
        <f t="shared" si="3"/>
        <v>-1</v>
      </c>
      <c r="F38" s="2">
        <f t="shared" si="3"/>
        <v>-1</v>
      </c>
      <c r="G38" s="2">
        <f t="shared" si="3"/>
        <v>-2795654</v>
      </c>
      <c r="H38" s="2">
        <f t="shared" si="3"/>
        <v>-4623847</v>
      </c>
      <c r="I38" s="2">
        <f t="shared" si="3"/>
        <v>-3867845</v>
      </c>
      <c r="J38" s="2">
        <f t="shared" si="3"/>
        <v>-11287346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-11287346</v>
      </c>
      <c r="X38" s="2">
        <f t="shared" si="3"/>
        <v>0</v>
      </c>
      <c r="Y38" s="2">
        <f t="shared" si="3"/>
        <v>-11287346</v>
      </c>
      <c r="Z38" s="34">
        <f>+IF(X38&lt;&gt;0,+(Y38/X38)*100,0)</f>
        <v>0</v>
      </c>
      <c r="AA38" s="35">
        <f>+AA17+AA27+AA36</f>
        <v>-1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-2795654</v>
      </c>
      <c r="I39" s="2">
        <f>+H40+I60</f>
        <v>-7419501</v>
      </c>
      <c r="J39" s="2">
        <f>+G39</f>
        <v>0</v>
      </c>
      <c r="K39" s="2">
        <f>+I40+K60</f>
        <v>-11287346</v>
      </c>
      <c r="L39" s="2">
        <f>+K40+L60</f>
        <v>-11287346</v>
      </c>
      <c r="M39" s="2">
        <f>+L40+M60</f>
        <v>-11287346</v>
      </c>
      <c r="N39" s="2">
        <f>+K39</f>
        <v>-11287346</v>
      </c>
      <c r="O39" s="2">
        <f>+M40+O60</f>
        <v>-11287346</v>
      </c>
      <c r="P39" s="2">
        <f>+O40+P60</f>
        <v>-11287346</v>
      </c>
      <c r="Q39" s="2">
        <f>+P40+Q60</f>
        <v>-11287346</v>
      </c>
      <c r="R39" s="2">
        <f>+O39</f>
        <v>-11287346</v>
      </c>
      <c r="S39" s="2">
        <f>+Q40+S60</f>
        <v>-11287346</v>
      </c>
      <c r="T39" s="2">
        <f>+S40+T60</f>
        <v>-11287346</v>
      </c>
      <c r="U39" s="2">
        <f>+T40+U60</f>
        <v>-11287346</v>
      </c>
      <c r="V39" s="2">
        <f>+S39</f>
        <v>-11287346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-23591803</v>
      </c>
      <c r="D40" s="43">
        <f t="shared" ref="D40:AA40" si="4">+D38+D39</f>
        <v>0</v>
      </c>
      <c r="E40" s="44">
        <f t="shared" si="4"/>
        <v>-1</v>
      </c>
      <c r="F40" s="45">
        <f t="shared" si="4"/>
        <v>-1</v>
      </c>
      <c r="G40" s="45">
        <f t="shared" si="4"/>
        <v>-2795654</v>
      </c>
      <c r="H40" s="45">
        <f t="shared" si="4"/>
        <v>-7419501</v>
      </c>
      <c r="I40" s="45">
        <f t="shared" si="4"/>
        <v>-11287346</v>
      </c>
      <c r="J40" s="45">
        <f>+I40</f>
        <v>-11287346</v>
      </c>
      <c r="K40" s="45">
        <f t="shared" si="4"/>
        <v>-11287346</v>
      </c>
      <c r="L40" s="45">
        <f t="shared" si="4"/>
        <v>-11287346</v>
      </c>
      <c r="M40" s="45">
        <f t="shared" si="4"/>
        <v>-11287346</v>
      </c>
      <c r="N40" s="45">
        <f>+M40</f>
        <v>-11287346</v>
      </c>
      <c r="O40" s="45">
        <f t="shared" si="4"/>
        <v>-11287346</v>
      </c>
      <c r="P40" s="45">
        <f t="shared" si="4"/>
        <v>-11287346</v>
      </c>
      <c r="Q40" s="45">
        <f t="shared" si="4"/>
        <v>-11287346</v>
      </c>
      <c r="R40" s="45">
        <f>+Q40</f>
        <v>-11287346</v>
      </c>
      <c r="S40" s="45">
        <f t="shared" si="4"/>
        <v>-11287346</v>
      </c>
      <c r="T40" s="45">
        <f t="shared" si="4"/>
        <v>-11287346</v>
      </c>
      <c r="U40" s="45">
        <f t="shared" si="4"/>
        <v>-11287346</v>
      </c>
      <c r="V40" s="45">
        <f>+U40</f>
        <v>-11287346</v>
      </c>
      <c r="W40" s="45">
        <f>+V40</f>
        <v>-11287346</v>
      </c>
      <c r="X40" s="45">
        <f t="shared" si="4"/>
        <v>0</v>
      </c>
      <c r="Y40" s="45">
        <f t="shared" si="4"/>
        <v>-11287346</v>
      </c>
      <c r="Z40" s="46">
        <f>+IF(X40&lt;&gt;0,+(Y40/X40)*100,0)</f>
        <v>0</v>
      </c>
      <c r="AA40" s="47">
        <f t="shared" si="4"/>
        <v>-1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30098783</v>
      </c>
      <c r="D7" s="18"/>
      <c r="E7" s="19">
        <v>43751642</v>
      </c>
      <c r="F7" s="20">
        <v>43751642</v>
      </c>
      <c r="G7" s="20">
        <v>2568045</v>
      </c>
      <c r="H7" s="20">
        <v>2944984</v>
      </c>
      <c r="I7" s="20">
        <v>4837782</v>
      </c>
      <c r="J7" s="20">
        <v>10350811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10350811</v>
      </c>
      <c r="X7" s="20">
        <v>10937910</v>
      </c>
      <c r="Y7" s="20">
        <v>-587099</v>
      </c>
      <c r="Z7" s="21">
        <v>-5.3675610788532726</v>
      </c>
      <c r="AA7" s="22">
        <v>43751642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48659138</v>
      </c>
      <c r="D9" s="18"/>
      <c r="E9" s="19">
        <v>56501000</v>
      </c>
      <c r="F9" s="20">
        <v>56501000</v>
      </c>
      <c r="G9" s="20">
        <v>23589764</v>
      </c>
      <c r="H9" s="20">
        <v>40481</v>
      </c>
      <c r="I9" s="20">
        <v>40779</v>
      </c>
      <c r="J9" s="20">
        <v>23671024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23671024</v>
      </c>
      <c r="X9" s="20">
        <v>14125251</v>
      </c>
      <c r="Y9" s="20">
        <v>9545773</v>
      </c>
      <c r="Z9" s="21">
        <v>67.579492923700968</v>
      </c>
      <c r="AA9" s="22">
        <v>56501000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71698089</v>
      </c>
      <c r="F10" s="20">
        <v>71698089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17924520</v>
      </c>
      <c r="Y10" s="20">
        <v>-17924520</v>
      </c>
      <c r="Z10" s="21">
        <v>-100</v>
      </c>
      <c r="AA10" s="22">
        <v>71698089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-36608335</v>
      </c>
      <c r="D14" s="18"/>
      <c r="E14" s="19">
        <v>-33952703</v>
      </c>
      <c r="F14" s="20">
        <v>-33952703</v>
      </c>
      <c r="G14" s="20">
        <v>-129141</v>
      </c>
      <c r="H14" s="20">
        <v>-5904751</v>
      </c>
      <c r="I14" s="20">
        <v>-6859353</v>
      </c>
      <c r="J14" s="20">
        <v>-12893245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-12893245</v>
      </c>
      <c r="X14" s="20">
        <v>-8488182</v>
      </c>
      <c r="Y14" s="20">
        <v>-4405063</v>
      </c>
      <c r="Z14" s="21">
        <v>51.896424935280606</v>
      </c>
      <c r="AA14" s="22">
        <v>-33952703</v>
      </c>
    </row>
    <row r="15" spans="1:27" x14ac:dyDescent="0.25">
      <c r="A15" s="23" t="s">
        <v>43</v>
      </c>
      <c r="B15" s="17" t="s">
        <v>32</v>
      </c>
      <c r="C15" s="18">
        <v>-139724</v>
      </c>
      <c r="D15" s="18"/>
      <c r="E15" s="19">
        <v>-163644</v>
      </c>
      <c r="F15" s="20">
        <v>-163644</v>
      </c>
      <c r="G15" s="20">
        <v>-2433</v>
      </c>
      <c r="H15" s="20">
        <v>-2388</v>
      </c>
      <c r="I15" s="20">
        <v>-2268</v>
      </c>
      <c r="J15" s="20">
        <v>-7089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-7089</v>
      </c>
      <c r="X15" s="20">
        <v>-40911</v>
      </c>
      <c r="Y15" s="20">
        <v>33822</v>
      </c>
      <c r="Z15" s="21">
        <v>-82.672141966708224</v>
      </c>
      <c r="AA15" s="22">
        <v>-163644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42009862</v>
      </c>
      <c r="D17" s="26">
        <f>SUM(D6:D16)</f>
        <v>0</v>
      </c>
      <c r="E17" s="27">
        <f t="shared" si="0"/>
        <v>137834384</v>
      </c>
      <c r="F17" s="28">
        <f t="shared" si="0"/>
        <v>137834384</v>
      </c>
      <c r="G17" s="28">
        <f t="shared" si="0"/>
        <v>26026235</v>
      </c>
      <c r="H17" s="28">
        <f t="shared" si="0"/>
        <v>-2921674</v>
      </c>
      <c r="I17" s="28">
        <f t="shared" si="0"/>
        <v>-1983060</v>
      </c>
      <c r="J17" s="28">
        <f t="shared" si="0"/>
        <v>21121501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21121501</v>
      </c>
      <c r="X17" s="28">
        <f t="shared" si="0"/>
        <v>34458588</v>
      </c>
      <c r="Y17" s="28">
        <f t="shared" si="0"/>
        <v>-13337087</v>
      </c>
      <c r="Z17" s="29">
        <f>+IF(X17&lt;&gt;0,+(Y17/X17)*100,0)</f>
        <v>-38.704682269627533</v>
      </c>
      <c r="AA17" s="30">
        <f>SUM(AA6:AA16)</f>
        <v>137834384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-54742670</v>
      </c>
      <c r="D26" s="18"/>
      <c r="E26" s="19">
        <v>-73198089</v>
      </c>
      <c r="F26" s="20">
        <v>-73198089</v>
      </c>
      <c r="G26" s="20">
        <v>-1566070</v>
      </c>
      <c r="H26" s="20">
        <v>-9902036</v>
      </c>
      <c r="I26" s="20">
        <v>-3212762</v>
      </c>
      <c r="J26" s="20">
        <v>-14680868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-14680868</v>
      </c>
      <c r="X26" s="20">
        <v>-18299523</v>
      </c>
      <c r="Y26" s="20">
        <v>3618655</v>
      </c>
      <c r="Z26" s="21">
        <v>-19.774586474193889</v>
      </c>
      <c r="AA26" s="22">
        <v>-73198089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-54742670</v>
      </c>
      <c r="D27" s="26">
        <f>SUM(D21:D26)</f>
        <v>0</v>
      </c>
      <c r="E27" s="27">
        <f t="shared" si="1"/>
        <v>-73198089</v>
      </c>
      <c r="F27" s="28">
        <f t="shared" si="1"/>
        <v>-73198089</v>
      </c>
      <c r="G27" s="28">
        <f t="shared" si="1"/>
        <v>-1566070</v>
      </c>
      <c r="H27" s="28">
        <f t="shared" si="1"/>
        <v>-9902036</v>
      </c>
      <c r="I27" s="28">
        <f t="shared" si="1"/>
        <v>-3212762</v>
      </c>
      <c r="J27" s="28">
        <f t="shared" si="1"/>
        <v>-14680868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-14680868</v>
      </c>
      <c r="X27" s="28">
        <f t="shared" si="1"/>
        <v>-18299523</v>
      </c>
      <c r="Y27" s="28">
        <f t="shared" si="1"/>
        <v>3618655</v>
      </c>
      <c r="Z27" s="29">
        <f>+IF(X27&lt;&gt;0,+(Y27/X27)*100,0)</f>
        <v>-19.774586474193889</v>
      </c>
      <c r="AA27" s="30">
        <f>SUM(AA21:AA26)</f>
        <v>-73198089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-7371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-7371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-12740179</v>
      </c>
      <c r="D38" s="32">
        <f>+D17+D27+D36</f>
        <v>0</v>
      </c>
      <c r="E38" s="33">
        <f t="shared" si="3"/>
        <v>64636295</v>
      </c>
      <c r="F38" s="2">
        <f t="shared" si="3"/>
        <v>64636295</v>
      </c>
      <c r="G38" s="2">
        <f t="shared" si="3"/>
        <v>24460165</v>
      </c>
      <c r="H38" s="2">
        <f t="shared" si="3"/>
        <v>-12823710</v>
      </c>
      <c r="I38" s="2">
        <f t="shared" si="3"/>
        <v>-5195822</v>
      </c>
      <c r="J38" s="2">
        <f t="shared" si="3"/>
        <v>6440633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6440633</v>
      </c>
      <c r="X38" s="2">
        <f t="shared" si="3"/>
        <v>16159065</v>
      </c>
      <c r="Y38" s="2">
        <f t="shared" si="3"/>
        <v>-9718432</v>
      </c>
      <c r="Z38" s="34">
        <f>+IF(X38&lt;&gt;0,+(Y38/X38)*100,0)</f>
        <v>-60.1422916486814</v>
      </c>
      <c r="AA38" s="35">
        <f>+AA17+AA27+AA36</f>
        <v>64636295</v>
      </c>
    </row>
    <row r="39" spans="1:27" x14ac:dyDescent="0.25">
      <c r="A39" s="23" t="s">
        <v>61</v>
      </c>
      <c r="B39" s="17"/>
      <c r="C39" s="32">
        <v>-93260064</v>
      </c>
      <c r="D39" s="32"/>
      <c r="E39" s="33">
        <v>-93260066</v>
      </c>
      <c r="F39" s="2">
        <v>-93260066</v>
      </c>
      <c r="G39" s="2">
        <v>-103914031</v>
      </c>
      <c r="H39" s="2">
        <f>+G40+H60</f>
        <v>-79453866</v>
      </c>
      <c r="I39" s="2">
        <f>+H40+I60</f>
        <v>-92277576</v>
      </c>
      <c r="J39" s="2">
        <f>+G39</f>
        <v>-103914031</v>
      </c>
      <c r="K39" s="2">
        <f>+I40+K60</f>
        <v>-97473398</v>
      </c>
      <c r="L39" s="2">
        <f>+K40+L60</f>
        <v>-97473398</v>
      </c>
      <c r="M39" s="2">
        <f>+L40+M60</f>
        <v>-97473398</v>
      </c>
      <c r="N39" s="2">
        <f>+K39</f>
        <v>-97473398</v>
      </c>
      <c r="O39" s="2">
        <f>+M40+O60</f>
        <v>-97473398</v>
      </c>
      <c r="P39" s="2">
        <f>+O40+P60</f>
        <v>-97473398</v>
      </c>
      <c r="Q39" s="2">
        <f>+P40+Q60</f>
        <v>-97473398</v>
      </c>
      <c r="R39" s="2">
        <f>+O39</f>
        <v>-97473398</v>
      </c>
      <c r="S39" s="2">
        <f>+Q40+S60</f>
        <v>-97473398</v>
      </c>
      <c r="T39" s="2">
        <f>+S40+T60</f>
        <v>-97473398</v>
      </c>
      <c r="U39" s="2">
        <f>+T40+U60</f>
        <v>-97473398</v>
      </c>
      <c r="V39" s="2">
        <f>+S39</f>
        <v>-97473398</v>
      </c>
      <c r="W39" s="2">
        <f>+G39</f>
        <v>-103914031</v>
      </c>
      <c r="X39" s="2">
        <v>-93260066</v>
      </c>
      <c r="Y39" s="2">
        <f>+W39-X39</f>
        <v>-10653965</v>
      </c>
      <c r="Z39" s="34">
        <f>+IF(X39&lt;&gt;0,+(Y39/X39)*100,0)</f>
        <v>11.423930366937549</v>
      </c>
      <c r="AA39" s="35">
        <v>-93260066</v>
      </c>
    </row>
    <row r="40" spans="1:27" x14ac:dyDescent="0.25">
      <c r="A40" s="41" t="s">
        <v>63</v>
      </c>
      <c r="B40" s="42" t="s">
        <v>62</v>
      </c>
      <c r="C40" s="43">
        <f>+C38+C39</f>
        <v>-106000243</v>
      </c>
      <c r="D40" s="43">
        <f t="shared" ref="D40:AA40" si="4">+D38+D39</f>
        <v>0</v>
      </c>
      <c r="E40" s="44">
        <f t="shared" si="4"/>
        <v>-28623771</v>
      </c>
      <c r="F40" s="45">
        <f t="shared" si="4"/>
        <v>-28623771</v>
      </c>
      <c r="G40" s="45">
        <f t="shared" si="4"/>
        <v>-79453866</v>
      </c>
      <c r="H40" s="45">
        <f t="shared" si="4"/>
        <v>-92277576</v>
      </c>
      <c r="I40" s="45">
        <f t="shared" si="4"/>
        <v>-97473398</v>
      </c>
      <c r="J40" s="45">
        <f>+I40</f>
        <v>-97473398</v>
      </c>
      <c r="K40" s="45">
        <f t="shared" si="4"/>
        <v>-97473398</v>
      </c>
      <c r="L40" s="45">
        <f t="shared" si="4"/>
        <v>-97473398</v>
      </c>
      <c r="M40" s="45">
        <f t="shared" si="4"/>
        <v>-97473398</v>
      </c>
      <c r="N40" s="45">
        <f>+M40</f>
        <v>-97473398</v>
      </c>
      <c r="O40" s="45">
        <f t="shared" si="4"/>
        <v>-97473398</v>
      </c>
      <c r="P40" s="45">
        <f t="shared" si="4"/>
        <v>-97473398</v>
      </c>
      <c r="Q40" s="45">
        <f t="shared" si="4"/>
        <v>-97473398</v>
      </c>
      <c r="R40" s="45">
        <f>+Q40</f>
        <v>-97473398</v>
      </c>
      <c r="S40" s="45">
        <f t="shared" si="4"/>
        <v>-97473398</v>
      </c>
      <c r="T40" s="45">
        <f t="shared" si="4"/>
        <v>-97473398</v>
      </c>
      <c r="U40" s="45">
        <f t="shared" si="4"/>
        <v>-97473398</v>
      </c>
      <c r="V40" s="45">
        <f>+U40</f>
        <v>-97473398</v>
      </c>
      <c r="W40" s="45">
        <f>+V40</f>
        <v>-97473398</v>
      </c>
      <c r="X40" s="45">
        <f t="shared" si="4"/>
        <v>-77101001</v>
      </c>
      <c r="Y40" s="45">
        <f t="shared" si="4"/>
        <v>-20372397</v>
      </c>
      <c r="Z40" s="46">
        <f>+IF(X40&lt;&gt;0,+(Y40/X40)*100,0)</f>
        <v>26.422999358983677</v>
      </c>
      <c r="AA40" s="47">
        <f t="shared" si="4"/>
        <v>-28623771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-103914031</v>
      </c>
      <c r="J60">
        <v>-103914031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9288273</v>
      </c>
      <c r="D7" s="18"/>
      <c r="E7" s="19">
        <v>49187063</v>
      </c>
      <c r="F7" s="20">
        <v>49187063</v>
      </c>
      <c r="G7" s="20"/>
      <c r="H7" s="20">
        <v>7212308</v>
      </c>
      <c r="I7" s="20">
        <v>1888455</v>
      </c>
      <c r="J7" s="20">
        <v>9100763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9100763</v>
      </c>
      <c r="X7" s="20">
        <v>5251904</v>
      </c>
      <c r="Y7" s="20">
        <v>3848859</v>
      </c>
      <c r="Z7" s="21">
        <v>73.285021965367221</v>
      </c>
      <c r="AA7" s="22">
        <v>49187063</v>
      </c>
    </row>
    <row r="8" spans="1:27" x14ac:dyDescent="0.25">
      <c r="A8" s="23" t="s">
        <v>36</v>
      </c>
      <c r="B8" s="17" t="s">
        <v>32</v>
      </c>
      <c r="C8" s="18">
        <v>749496</v>
      </c>
      <c r="D8" s="18"/>
      <c r="E8" s="19">
        <v>1467200</v>
      </c>
      <c r="F8" s="20">
        <v>1467200</v>
      </c>
      <c r="G8" s="20"/>
      <c r="H8" s="20">
        <v>1371252</v>
      </c>
      <c r="I8" s="20">
        <v>543652</v>
      </c>
      <c r="J8" s="20">
        <v>1914904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1914904</v>
      </c>
      <c r="X8" s="20">
        <v>199776</v>
      </c>
      <c r="Y8" s="20">
        <v>1715128</v>
      </c>
      <c r="Z8" s="21">
        <v>858.5255486144481</v>
      </c>
      <c r="AA8" s="22">
        <v>1467200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27510000</v>
      </c>
      <c r="F10" s="20">
        <v>27510000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27510000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-50645656</v>
      </c>
      <c r="F14" s="20">
        <v>-50645656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-11747845</v>
      </c>
      <c r="Y14" s="20">
        <v>11747845</v>
      </c>
      <c r="Z14" s="21">
        <v>-100</v>
      </c>
      <c r="AA14" s="22">
        <v>-50645656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10037769</v>
      </c>
      <c r="D17" s="26">
        <f>SUM(D6:D16)</f>
        <v>0</v>
      </c>
      <c r="E17" s="27">
        <f t="shared" si="0"/>
        <v>27518607</v>
      </c>
      <c r="F17" s="28">
        <f t="shared" si="0"/>
        <v>27518607</v>
      </c>
      <c r="G17" s="28">
        <f t="shared" si="0"/>
        <v>0</v>
      </c>
      <c r="H17" s="28">
        <f t="shared" si="0"/>
        <v>8583560</v>
      </c>
      <c r="I17" s="28">
        <f t="shared" si="0"/>
        <v>2432107</v>
      </c>
      <c r="J17" s="28">
        <f t="shared" si="0"/>
        <v>11015667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11015667</v>
      </c>
      <c r="X17" s="28">
        <f t="shared" si="0"/>
        <v>-6296165</v>
      </c>
      <c r="Y17" s="28">
        <f t="shared" si="0"/>
        <v>17311832</v>
      </c>
      <c r="Z17" s="29">
        <f>+IF(X17&lt;&gt;0,+(Y17/X17)*100,0)</f>
        <v>-274.95835957285107</v>
      </c>
      <c r="AA17" s="30">
        <f>SUM(AA6:AA16)</f>
        <v>27518607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-2289880</v>
      </c>
      <c r="D26" s="18"/>
      <c r="E26" s="19">
        <v>-14225000</v>
      </c>
      <c r="F26" s="20">
        <v>-14225000</v>
      </c>
      <c r="G26" s="20"/>
      <c r="H26" s="20">
        <v>-5203728</v>
      </c>
      <c r="I26" s="20">
        <v>-731776</v>
      </c>
      <c r="J26" s="20">
        <v>-5935504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-5935504</v>
      </c>
      <c r="X26" s="20">
        <v>-3556254</v>
      </c>
      <c r="Y26" s="20">
        <v>-2379250</v>
      </c>
      <c r="Z26" s="21">
        <v>66.903263940089758</v>
      </c>
      <c r="AA26" s="22">
        <v>-14225000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-2289880</v>
      </c>
      <c r="D27" s="26">
        <f>SUM(D21:D26)</f>
        <v>0</v>
      </c>
      <c r="E27" s="27">
        <f t="shared" si="1"/>
        <v>-14225000</v>
      </c>
      <c r="F27" s="28">
        <f t="shared" si="1"/>
        <v>-14225000</v>
      </c>
      <c r="G27" s="28">
        <f t="shared" si="1"/>
        <v>0</v>
      </c>
      <c r="H27" s="28">
        <f t="shared" si="1"/>
        <v>-5203728</v>
      </c>
      <c r="I27" s="28">
        <f t="shared" si="1"/>
        <v>-731776</v>
      </c>
      <c r="J27" s="28">
        <f t="shared" si="1"/>
        <v>-5935504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-5935504</v>
      </c>
      <c r="X27" s="28">
        <f t="shared" si="1"/>
        <v>-3556254</v>
      </c>
      <c r="Y27" s="28">
        <f t="shared" si="1"/>
        <v>-2379250</v>
      </c>
      <c r="Z27" s="29">
        <f>+IF(X27&lt;&gt;0,+(Y27/X27)*100,0)</f>
        <v>66.903263940089758</v>
      </c>
      <c r="AA27" s="30">
        <f>SUM(AA21:AA26)</f>
        <v>-14225000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7747889</v>
      </c>
      <c r="D38" s="32">
        <f>+D17+D27+D36</f>
        <v>0</v>
      </c>
      <c r="E38" s="33">
        <f t="shared" si="3"/>
        <v>13293607</v>
      </c>
      <c r="F38" s="2">
        <f t="shared" si="3"/>
        <v>13293607</v>
      </c>
      <c r="G38" s="2">
        <f t="shared" si="3"/>
        <v>0</v>
      </c>
      <c r="H38" s="2">
        <f t="shared" si="3"/>
        <v>3379832</v>
      </c>
      <c r="I38" s="2">
        <f t="shared" si="3"/>
        <v>1700331</v>
      </c>
      <c r="J38" s="2">
        <f t="shared" si="3"/>
        <v>5080163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5080163</v>
      </c>
      <c r="X38" s="2">
        <f t="shared" si="3"/>
        <v>-9852419</v>
      </c>
      <c r="Y38" s="2">
        <f t="shared" si="3"/>
        <v>14932582</v>
      </c>
      <c r="Z38" s="34">
        <f>+IF(X38&lt;&gt;0,+(Y38/X38)*100,0)</f>
        <v>-151.56259594724909</v>
      </c>
      <c r="AA38" s="35">
        <f>+AA17+AA27+AA36</f>
        <v>13293607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3379832</v>
      </c>
      <c r="J39" s="2">
        <f>+G39</f>
        <v>0</v>
      </c>
      <c r="K39" s="2">
        <f>+I40+K60</f>
        <v>5080163</v>
      </c>
      <c r="L39" s="2">
        <f>+K40+L60</f>
        <v>5080163</v>
      </c>
      <c r="M39" s="2">
        <f>+L40+M60</f>
        <v>5080163</v>
      </c>
      <c r="N39" s="2">
        <f>+K39</f>
        <v>5080163</v>
      </c>
      <c r="O39" s="2">
        <f>+M40+O60</f>
        <v>5080163</v>
      </c>
      <c r="P39" s="2">
        <f>+O40+P60</f>
        <v>5080163</v>
      </c>
      <c r="Q39" s="2">
        <f>+P40+Q60</f>
        <v>5080163</v>
      </c>
      <c r="R39" s="2">
        <f>+O39</f>
        <v>5080163</v>
      </c>
      <c r="S39" s="2">
        <f>+Q40+S60</f>
        <v>5080163</v>
      </c>
      <c r="T39" s="2">
        <f>+S40+T60</f>
        <v>5080163</v>
      </c>
      <c r="U39" s="2">
        <f>+T40+U60</f>
        <v>5080163</v>
      </c>
      <c r="V39" s="2">
        <f>+S39</f>
        <v>5080163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7747889</v>
      </c>
      <c r="D40" s="43">
        <f t="shared" ref="D40:AA40" si="4">+D38+D39</f>
        <v>0</v>
      </c>
      <c r="E40" s="44">
        <f t="shared" si="4"/>
        <v>13293607</v>
      </c>
      <c r="F40" s="45">
        <f t="shared" si="4"/>
        <v>13293607</v>
      </c>
      <c r="G40" s="45">
        <f t="shared" si="4"/>
        <v>0</v>
      </c>
      <c r="H40" s="45">
        <f t="shared" si="4"/>
        <v>3379832</v>
      </c>
      <c r="I40" s="45">
        <f t="shared" si="4"/>
        <v>5080163</v>
      </c>
      <c r="J40" s="45">
        <f>+I40</f>
        <v>5080163</v>
      </c>
      <c r="K40" s="45">
        <f t="shared" si="4"/>
        <v>5080163</v>
      </c>
      <c r="L40" s="45">
        <f t="shared" si="4"/>
        <v>5080163</v>
      </c>
      <c r="M40" s="45">
        <f t="shared" si="4"/>
        <v>5080163</v>
      </c>
      <c r="N40" s="45">
        <f>+M40</f>
        <v>5080163</v>
      </c>
      <c r="O40" s="45">
        <f t="shared" si="4"/>
        <v>5080163</v>
      </c>
      <c r="P40" s="45">
        <f t="shared" si="4"/>
        <v>5080163</v>
      </c>
      <c r="Q40" s="45">
        <f t="shared" si="4"/>
        <v>5080163</v>
      </c>
      <c r="R40" s="45">
        <f>+Q40</f>
        <v>5080163</v>
      </c>
      <c r="S40" s="45">
        <f t="shared" si="4"/>
        <v>5080163</v>
      </c>
      <c r="T40" s="45">
        <f t="shared" si="4"/>
        <v>5080163</v>
      </c>
      <c r="U40" s="45">
        <f t="shared" si="4"/>
        <v>5080163</v>
      </c>
      <c r="V40" s="45">
        <f>+U40</f>
        <v>5080163</v>
      </c>
      <c r="W40" s="45">
        <f>+V40</f>
        <v>5080163</v>
      </c>
      <c r="X40" s="45">
        <f t="shared" si="4"/>
        <v>-9852419</v>
      </c>
      <c r="Y40" s="45">
        <f t="shared" si="4"/>
        <v>14932582</v>
      </c>
      <c r="Z40" s="46">
        <f>+IF(X40&lt;&gt;0,+(Y40/X40)*100,0)</f>
        <v>-151.56259594724909</v>
      </c>
      <c r="AA40" s="47">
        <f t="shared" si="4"/>
        <v>13293607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11806651</v>
      </c>
      <c r="F7" s="20">
        <v>11806651</v>
      </c>
      <c r="G7" s="20"/>
      <c r="H7" s="20">
        <v>3512</v>
      </c>
      <c r="I7" s="20"/>
      <c r="J7" s="20">
        <v>3512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3512</v>
      </c>
      <c r="X7" s="20">
        <v>2951673</v>
      </c>
      <c r="Y7" s="20">
        <v>-2948161</v>
      </c>
      <c r="Z7" s="21">
        <v>-99.881016630229709</v>
      </c>
      <c r="AA7" s="22">
        <v>11806651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-1381976</v>
      </c>
      <c r="F9" s="20">
        <v>-1381976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-345492</v>
      </c>
      <c r="Y9" s="20">
        <v>345492</v>
      </c>
      <c r="Z9" s="21">
        <v>-100</v>
      </c>
      <c r="AA9" s="22">
        <v>-1381976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9900000</v>
      </c>
      <c r="F10" s="20">
        <v>9900000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2475000</v>
      </c>
      <c r="Y10" s="20">
        <v>-2475000</v>
      </c>
      <c r="Z10" s="21">
        <v>-100</v>
      </c>
      <c r="AA10" s="22">
        <v>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-7925749</v>
      </c>
      <c r="F14" s="20">
        <v>-7925749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-1981443</v>
      </c>
      <c r="Y14" s="20">
        <v>1981443</v>
      </c>
      <c r="Z14" s="21">
        <v>-100</v>
      </c>
      <c r="AA14" s="22">
        <v>-7925749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12398926</v>
      </c>
      <c r="F17" s="28">
        <f t="shared" si="0"/>
        <v>12398926</v>
      </c>
      <c r="G17" s="28">
        <f t="shared" si="0"/>
        <v>0</v>
      </c>
      <c r="H17" s="28">
        <f t="shared" si="0"/>
        <v>3512</v>
      </c>
      <c r="I17" s="28">
        <f t="shared" si="0"/>
        <v>0</v>
      </c>
      <c r="J17" s="28">
        <f t="shared" si="0"/>
        <v>3512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3512</v>
      </c>
      <c r="X17" s="28">
        <f t="shared" si="0"/>
        <v>3099738</v>
      </c>
      <c r="Y17" s="28">
        <f t="shared" si="0"/>
        <v>-3096226</v>
      </c>
      <c r="Z17" s="29">
        <f>+IF(X17&lt;&gt;0,+(Y17/X17)*100,0)</f>
        <v>-99.886700101750534</v>
      </c>
      <c r="AA17" s="30">
        <f>SUM(AA6:AA16)</f>
        <v>12398926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-9900000</v>
      </c>
      <c r="F26" s="20">
        <v>-9900000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-2475000</v>
      </c>
      <c r="Y26" s="20">
        <v>2475000</v>
      </c>
      <c r="Z26" s="21">
        <v>-100</v>
      </c>
      <c r="AA26" s="22">
        <v>-9900000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-9900000</v>
      </c>
      <c r="F27" s="28">
        <f t="shared" si="1"/>
        <v>-9900000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-2475000</v>
      </c>
      <c r="Y27" s="28">
        <f t="shared" si="1"/>
        <v>2475000</v>
      </c>
      <c r="Z27" s="29">
        <f>+IF(X27&lt;&gt;0,+(Y27/X27)*100,0)</f>
        <v>-100</v>
      </c>
      <c r="AA27" s="30">
        <f>SUM(AA21:AA26)</f>
        <v>-9900000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2498926</v>
      </c>
      <c r="F38" s="2">
        <f t="shared" si="3"/>
        <v>2498926</v>
      </c>
      <c r="G38" s="2">
        <f t="shared" si="3"/>
        <v>0</v>
      </c>
      <c r="H38" s="2">
        <f t="shared" si="3"/>
        <v>3512</v>
      </c>
      <c r="I38" s="2">
        <f t="shared" si="3"/>
        <v>0</v>
      </c>
      <c r="J38" s="2">
        <f t="shared" si="3"/>
        <v>3512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3512</v>
      </c>
      <c r="X38" s="2">
        <f t="shared" si="3"/>
        <v>624738</v>
      </c>
      <c r="Y38" s="2">
        <f t="shared" si="3"/>
        <v>-621226</v>
      </c>
      <c r="Z38" s="34">
        <f>+IF(X38&lt;&gt;0,+(Y38/X38)*100,0)</f>
        <v>-99.437844344349145</v>
      </c>
      <c r="AA38" s="35">
        <f>+AA17+AA27+AA36</f>
        <v>2498926</v>
      </c>
    </row>
    <row r="39" spans="1:27" x14ac:dyDescent="0.25">
      <c r="A39" s="23" t="s">
        <v>61</v>
      </c>
      <c r="B39" s="17"/>
      <c r="C39" s="32">
        <v>4430</v>
      </c>
      <c r="D39" s="32"/>
      <c r="E39" s="33"/>
      <c r="F39" s="2"/>
      <c r="G39" s="2"/>
      <c r="H39" s="2">
        <f>+G40+H60</f>
        <v>0</v>
      </c>
      <c r="I39" s="2">
        <f>+H40+I60</f>
        <v>3512</v>
      </c>
      <c r="J39" s="2">
        <f>+G39</f>
        <v>0</v>
      </c>
      <c r="K39" s="2">
        <f>+I40+K60</f>
        <v>3512</v>
      </c>
      <c r="L39" s="2">
        <f>+K40+L60</f>
        <v>3512</v>
      </c>
      <c r="M39" s="2">
        <f>+L40+M60</f>
        <v>3512</v>
      </c>
      <c r="N39" s="2">
        <f>+K39</f>
        <v>3512</v>
      </c>
      <c r="O39" s="2">
        <f>+M40+O60</f>
        <v>3512</v>
      </c>
      <c r="P39" s="2">
        <f>+O40+P60</f>
        <v>3512</v>
      </c>
      <c r="Q39" s="2">
        <f>+P40+Q60</f>
        <v>3512</v>
      </c>
      <c r="R39" s="2">
        <f>+O39</f>
        <v>3512</v>
      </c>
      <c r="S39" s="2">
        <f>+Q40+S60</f>
        <v>3512</v>
      </c>
      <c r="T39" s="2">
        <f>+S40+T60</f>
        <v>3512</v>
      </c>
      <c r="U39" s="2">
        <f>+T40+U60</f>
        <v>3512</v>
      </c>
      <c r="V39" s="2">
        <f>+S39</f>
        <v>3512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4430</v>
      </c>
      <c r="D40" s="43">
        <f t="shared" ref="D40:AA40" si="4">+D38+D39</f>
        <v>0</v>
      </c>
      <c r="E40" s="44">
        <f t="shared" si="4"/>
        <v>2498926</v>
      </c>
      <c r="F40" s="45">
        <f t="shared" si="4"/>
        <v>2498926</v>
      </c>
      <c r="G40" s="45">
        <f t="shared" si="4"/>
        <v>0</v>
      </c>
      <c r="H40" s="45">
        <f t="shared" si="4"/>
        <v>3512</v>
      </c>
      <c r="I40" s="45">
        <f t="shared" si="4"/>
        <v>3512</v>
      </c>
      <c r="J40" s="45">
        <f>+I40</f>
        <v>3512</v>
      </c>
      <c r="K40" s="45">
        <f t="shared" si="4"/>
        <v>3512</v>
      </c>
      <c r="L40" s="45">
        <f t="shared" si="4"/>
        <v>3512</v>
      </c>
      <c r="M40" s="45">
        <f t="shared" si="4"/>
        <v>3512</v>
      </c>
      <c r="N40" s="45">
        <f>+M40</f>
        <v>3512</v>
      </c>
      <c r="O40" s="45">
        <f t="shared" si="4"/>
        <v>3512</v>
      </c>
      <c r="P40" s="45">
        <f t="shared" si="4"/>
        <v>3512</v>
      </c>
      <c r="Q40" s="45">
        <f t="shared" si="4"/>
        <v>3512</v>
      </c>
      <c r="R40" s="45">
        <f>+Q40</f>
        <v>3512</v>
      </c>
      <c r="S40" s="45">
        <f t="shared" si="4"/>
        <v>3512</v>
      </c>
      <c r="T40" s="45">
        <f t="shared" si="4"/>
        <v>3512</v>
      </c>
      <c r="U40" s="45">
        <f t="shared" si="4"/>
        <v>3512</v>
      </c>
      <c r="V40" s="45">
        <f>+U40</f>
        <v>3512</v>
      </c>
      <c r="W40" s="45">
        <f>+V40</f>
        <v>3512</v>
      </c>
      <c r="X40" s="45">
        <f t="shared" si="4"/>
        <v>624738</v>
      </c>
      <c r="Y40" s="45">
        <f t="shared" si="4"/>
        <v>-621226</v>
      </c>
      <c r="Z40" s="46">
        <f>+IF(X40&lt;&gt;0,+(Y40/X40)*100,0)</f>
        <v>-99.437844344349145</v>
      </c>
      <c r="AA40" s="47">
        <f t="shared" si="4"/>
        <v>2498926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2722311</v>
      </c>
      <c r="X6" s="20"/>
      <c r="Y6" s="20">
        <v>2722311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38441869</v>
      </c>
      <c r="D7" s="18"/>
      <c r="E7" s="19">
        <v>71145970</v>
      </c>
      <c r="F7" s="20">
        <v>71145970</v>
      </c>
      <c r="G7" s="20">
        <v>97195</v>
      </c>
      <c r="H7" s="20">
        <v>421993</v>
      </c>
      <c r="I7" s="20">
        <v>1609243</v>
      </c>
      <c r="J7" s="20">
        <v>2128431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2128431</v>
      </c>
      <c r="X7" s="20">
        <v>17786493</v>
      </c>
      <c r="Y7" s="20">
        <v>-15658062</v>
      </c>
      <c r="Z7" s="21">
        <v>-88.033442005683753</v>
      </c>
      <c r="AA7" s="22">
        <v>71145970</v>
      </c>
    </row>
    <row r="8" spans="1:27" x14ac:dyDescent="0.25">
      <c r="A8" s="23" t="s">
        <v>36</v>
      </c>
      <c r="B8" s="17" t="s">
        <v>32</v>
      </c>
      <c r="C8" s="18">
        <v>993185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1099930</v>
      </c>
      <c r="D9" s="18"/>
      <c r="E9" s="19">
        <v>-13983428</v>
      </c>
      <c r="F9" s="20">
        <v>-13983428</v>
      </c>
      <c r="G9" s="20">
        <v>2646100</v>
      </c>
      <c r="H9" s="20">
        <v>3247147</v>
      </c>
      <c r="I9" s="20">
        <v>1004439</v>
      </c>
      <c r="J9" s="20">
        <v>6897686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6897686</v>
      </c>
      <c r="X9" s="20">
        <v>-3495858</v>
      </c>
      <c r="Y9" s="20">
        <v>10393544</v>
      </c>
      <c r="Z9" s="21">
        <v>-297.31024543903095</v>
      </c>
      <c r="AA9" s="22">
        <v>-13983428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4114696</v>
      </c>
      <c r="D14" s="18"/>
      <c r="E14" s="19">
        <v>-60411236</v>
      </c>
      <c r="F14" s="20">
        <v>-60411236</v>
      </c>
      <c r="G14" s="20">
        <v>51412</v>
      </c>
      <c r="H14" s="20">
        <v>4980</v>
      </c>
      <c r="I14" s="20"/>
      <c r="J14" s="20">
        <v>56392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56392</v>
      </c>
      <c r="X14" s="20">
        <v>-15102810</v>
      </c>
      <c r="Y14" s="20">
        <v>15159202</v>
      </c>
      <c r="Z14" s="21">
        <v>-100.37338746895446</v>
      </c>
      <c r="AA14" s="22">
        <v>-60411236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44649680</v>
      </c>
      <c r="D17" s="26">
        <f>SUM(D6:D16)</f>
        <v>0</v>
      </c>
      <c r="E17" s="27">
        <f t="shared" si="0"/>
        <v>-3248694</v>
      </c>
      <c r="F17" s="28">
        <f t="shared" si="0"/>
        <v>-3248694</v>
      </c>
      <c r="G17" s="28">
        <f t="shared" si="0"/>
        <v>2794707</v>
      </c>
      <c r="H17" s="28">
        <f t="shared" si="0"/>
        <v>5478196</v>
      </c>
      <c r="I17" s="28">
        <f t="shared" si="0"/>
        <v>3531917</v>
      </c>
      <c r="J17" s="28">
        <f t="shared" si="0"/>
        <v>11804820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11804820</v>
      </c>
      <c r="X17" s="28">
        <f t="shared" si="0"/>
        <v>-812175</v>
      </c>
      <c r="Y17" s="28">
        <f t="shared" si="0"/>
        <v>12616995</v>
      </c>
      <c r="Z17" s="29">
        <f>+IF(X17&lt;&gt;0,+(Y17/X17)*100,0)</f>
        <v>-1553.4823160033245</v>
      </c>
      <c r="AA17" s="30">
        <f>SUM(AA6:AA16)</f>
        <v>-3248694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698878</v>
      </c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698878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45348558</v>
      </c>
      <c r="D38" s="32">
        <f>+D17+D27+D36</f>
        <v>0</v>
      </c>
      <c r="E38" s="33">
        <f t="shared" si="3"/>
        <v>-3848694</v>
      </c>
      <c r="F38" s="2">
        <f t="shared" si="3"/>
        <v>-3848694</v>
      </c>
      <c r="G38" s="2">
        <f t="shared" si="3"/>
        <v>2794707</v>
      </c>
      <c r="H38" s="2">
        <f t="shared" si="3"/>
        <v>5478196</v>
      </c>
      <c r="I38" s="2">
        <f t="shared" si="3"/>
        <v>3531917</v>
      </c>
      <c r="J38" s="2">
        <f t="shared" si="3"/>
        <v>11804820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11804820</v>
      </c>
      <c r="X38" s="2">
        <f t="shared" si="3"/>
        <v>-962175</v>
      </c>
      <c r="Y38" s="2">
        <f t="shared" si="3"/>
        <v>12766995</v>
      </c>
      <c r="Z38" s="34">
        <f>+IF(X38&lt;&gt;0,+(Y38/X38)*100,0)</f>
        <v>-1326.8890794294177</v>
      </c>
      <c r="AA38" s="35">
        <f>+AA17+AA27+AA36</f>
        <v>-3848694</v>
      </c>
    </row>
    <row r="39" spans="1:27" x14ac:dyDescent="0.25">
      <c r="A39" s="23" t="s">
        <v>61</v>
      </c>
      <c r="B39" s="17"/>
      <c r="C39" s="32">
        <v>818492</v>
      </c>
      <c r="D39" s="32"/>
      <c r="E39" s="33">
        <v>818860</v>
      </c>
      <c r="F39" s="2">
        <v>818860</v>
      </c>
      <c r="G39" s="2">
        <v>818860</v>
      </c>
      <c r="H39" s="2">
        <f>+G40+H60</f>
        <v>3613567</v>
      </c>
      <c r="I39" s="2">
        <f>+H40+I60</f>
        <v>9091763</v>
      </c>
      <c r="J39" s="2">
        <f>+G39</f>
        <v>818860</v>
      </c>
      <c r="K39" s="2">
        <f>+I40+K60</f>
        <v>12623680</v>
      </c>
      <c r="L39" s="2">
        <f>+K40+L60</f>
        <v>12623680</v>
      </c>
      <c r="M39" s="2">
        <f>+L40+M60</f>
        <v>12623680</v>
      </c>
      <c r="N39" s="2">
        <f>+K39</f>
        <v>12623680</v>
      </c>
      <c r="O39" s="2">
        <f>+M40+O60</f>
        <v>12623680</v>
      </c>
      <c r="P39" s="2">
        <f>+O40+P60</f>
        <v>12623680</v>
      </c>
      <c r="Q39" s="2">
        <f>+P40+Q60</f>
        <v>12623680</v>
      </c>
      <c r="R39" s="2">
        <f>+O39</f>
        <v>12623680</v>
      </c>
      <c r="S39" s="2">
        <f>+Q40+S60</f>
        <v>12623680</v>
      </c>
      <c r="T39" s="2">
        <f>+S40+T60</f>
        <v>12623680</v>
      </c>
      <c r="U39" s="2">
        <f>+T40+U60</f>
        <v>12623680</v>
      </c>
      <c r="V39" s="2">
        <f>+S39</f>
        <v>12623680</v>
      </c>
      <c r="W39" s="2">
        <f>+G39</f>
        <v>818860</v>
      </c>
      <c r="X39" s="2">
        <v>818860</v>
      </c>
      <c r="Y39" s="2">
        <f>+W39-X39</f>
        <v>0</v>
      </c>
      <c r="Z39" s="34">
        <f>+IF(X39&lt;&gt;0,+(Y39/X39)*100,0)</f>
        <v>0</v>
      </c>
      <c r="AA39" s="35">
        <v>818860</v>
      </c>
    </row>
    <row r="40" spans="1:27" x14ac:dyDescent="0.25">
      <c r="A40" s="41" t="s">
        <v>63</v>
      </c>
      <c r="B40" s="42" t="s">
        <v>62</v>
      </c>
      <c r="C40" s="43">
        <f>+C38+C39</f>
        <v>46167050</v>
      </c>
      <c r="D40" s="43">
        <f t="shared" ref="D40:AA40" si="4">+D38+D39</f>
        <v>0</v>
      </c>
      <c r="E40" s="44">
        <f t="shared" si="4"/>
        <v>-3029834</v>
      </c>
      <c r="F40" s="45">
        <f t="shared" si="4"/>
        <v>-3029834</v>
      </c>
      <c r="G40" s="45">
        <f t="shared" si="4"/>
        <v>3613567</v>
      </c>
      <c r="H40" s="45">
        <f t="shared" si="4"/>
        <v>9091763</v>
      </c>
      <c r="I40" s="45">
        <f t="shared" si="4"/>
        <v>12623680</v>
      </c>
      <c r="J40" s="45">
        <f>+I40</f>
        <v>12623680</v>
      </c>
      <c r="K40" s="45">
        <f t="shared" si="4"/>
        <v>12623680</v>
      </c>
      <c r="L40" s="45">
        <f t="shared" si="4"/>
        <v>12623680</v>
      </c>
      <c r="M40" s="45">
        <f t="shared" si="4"/>
        <v>12623680</v>
      </c>
      <c r="N40" s="45">
        <f>+M40</f>
        <v>12623680</v>
      </c>
      <c r="O40" s="45">
        <f t="shared" si="4"/>
        <v>12623680</v>
      </c>
      <c r="P40" s="45">
        <f t="shared" si="4"/>
        <v>12623680</v>
      </c>
      <c r="Q40" s="45">
        <f t="shared" si="4"/>
        <v>12623680</v>
      </c>
      <c r="R40" s="45">
        <f>+Q40</f>
        <v>12623680</v>
      </c>
      <c r="S40" s="45">
        <f t="shared" si="4"/>
        <v>12623680</v>
      </c>
      <c r="T40" s="45">
        <f t="shared" si="4"/>
        <v>12623680</v>
      </c>
      <c r="U40" s="45">
        <f t="shared" si="4"/>
        <v>12623680</v>
      </c>
      <c r="V40" s="45">
        <f>+U40</f>
        <v>12623680</v>
      </c>
      <c r="W40" s="45">
        <f>+V40</f>
        <v>12623680</v>
      </c>
      <c r="X40" s="45">
        <f t="shared" si="4"/>
        <v>-143315</v>
      </c>
      <c r="Y40" s="45">
        <f t="shared" si="4"/>
        <v>12766995</v>
      </c>
      <c r="Z40" s="46">
        <f>+IF(X40&lt;&gt;0,+(Y40/X40)*100,0)</f>
        <v>-8908.3452534626522</v>
      </c>
      <c r="AA40" s="47">
        <f t="shared" si="4"/>
        <v>-3029834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818860</v>
      </c>
      <c r="J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13000000</v>
      </c>
      <c r="F10" s="20">
        <v>13000000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3250003</v>
      </c>
      <c r="Y10" s="20">
        <v>-3250003</v>
      </c>
      <c r="Z10" s="21">
        <v>-100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12149060</v>
      </c>
      <c r="F14" s="20">
        <v>12149060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3037262</v>
      </c>
      <c r="Y14" s="20">
        <v>-3037262</v>
      </c>
      <c r="Z14" s="21">
        <v>-100</v>
      </c>
      <c r="AA14" s="22">
        <v>12149060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25149060</v>
      </c>
      <c r="F17" s="28">
        <f t="shared" si="0"/>
        <v>25149060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6287265</v>
      </c>
      <c r="Y17" s="28">
        <f t="shared" si="0"/>
        <v>-6287265</v>
      </c>
      <c r="Z17" s="29">
        <f>+IF(X17&lt;&gt;0,+(Y17/X17)*100,0)</f>
        <v>-100</v>
      </c>
      <c r="AA17" s="30">
        <f>SUM(AA6:AA16)</f>
        <v>25149060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-13000000</v>
      </c>
      <c r="F26" s="20">
        <v>-13000000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-3250003</v>
      </c>
      <c r="Y26" s="20">
        <v>3250003</v>
      </c>
      <c r="Z26" s="21">
        <v>-100</v>
      </c>
      <c r="AA26" s="22">
        <v>-13000000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-13000000</v>
      </c>
      <c r="F27" s="28">
        <f t="shared" si="1"/>
        <v>-13000000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-3250003</v>
      </c>
      <c r="Y27" s="28">
        <f t="shared" si="1"/>
        <v>3250003</v>
      </c>
      <c r="Z27" s="29">
        <f>+IF(X27&lt;&gt;0,+(Y27/X27)*100,0)</f>
        <v>-100</v>
      </c>
      <c r="AA27" s="30">
        <f>SUM(AA21:AA26)</f>
        <v>-13000000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12149060</v>
      </c>
      <c r="F38" s="2">
        <f t="shared" si="3"/>
        <v>12149060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3037262</v>
      </c>
      <c r="Y38" s="2">
        <f t="shared" si="3"/>
        <v>-3037262</v>
      </c>
      <c r="Z38" s="34">
        <f>+IF(X38&lt;&gt;0,+(Y38/X38)*100,0)</f>
        <v>-100</v>
      </c>
      <c r="AA38" s="35">
        <f>+AA17+AA27+AA36</f>
        <v>12149060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12149060</v>
      </c>
      <c r="F40" s="45">
        <f t="shared" si="4"/>
        <v>12149060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3037262</v>
      </c>
      <c r="Y40" s="45">
        <f t="shared" si="4"/>
        <v>-3037262</v>
      </c>
      <c r="Z40" s="46">
        <f>+IF(X40&lt;&gt;0,+(Y40/X40)*100,0)</f>
        <v>-100</v>
      </c>
      <c r="AA40" s="47">
        <f t="shared" si="4"/>
        <v>12149060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8617</v>
      </c>
      <c r="D7" s="18"/>
      <c r="E7" s="19">
        <v>13631230</v>
      </c>
      <c r="F7" s="20">
        <v>13631230</v>
      </c>
      <c r="G7" s="20">
        <v>538601</v>
      </c>
      <c r="H7" s="20">
        <v>548345</v>
      </c>
      <c r="I7" s="20">
        <v>459656</v>
      </c>
      <c r="J7" s="20">
        <v>1546602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1546602</v>
      </c>
      <c r="X7" s="20">
        <v>3286670</v>
      </c>
      <c r="Y7" s="20">
        <v>-1740068</v>
      </c>
      <c r="Z7" s="21">
        <v>-52.943191741184847</v>
      </c>
      <c r="AA7" s="22">
        <v>13631230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642300</v>
      </c>
      <c r="F9" s="20">
        <v>642300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160575</v>
      </c>
      <c r="Y9" s="20">
        <v>-160575</v>
      </c>
      <c r="Z9" s="21">
        <v>-100</v>
      </c>
      <c r="AA9" s="22">
        <v>642300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-11745246</v>
      </c>
      <c r="F14" s="20">
        <v>-11745246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-2896997</v>
      </c>
      <c r="Y14" s="20">
        <v>2896997</v>
      </c>
      <c r="Z14" s="21">
        <v>-100</v>
      </c>
      <c r="AA14" s="22">
        <v>-11745246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8617</v>
      </c>
      <c r="D17" s="26">
        <f>SUM(D6:D16)</f>
        <v>0</v>
      </c>
      <c r="E17" s="27">
        <f t="shared" si="0"/>
        <v>2528284</v>
      </c>
      <c r="F17" s="28">
        <f t="shared" si="0"/>
        <v>2528284</v>
      </c>
      <c r="G17" s="28">
        <f t="shared" si="0"/>
        <v>538601</v>
      </c>
      <c r="H17" s="28">
        <f t="shared" si="0"/>
        <v>548345</v>
      </c>
      <c r="I17" s="28">
        <f t="shared" si="0"/>
        <v>459656</v>
      </c>
      <c r="J17" s="28">
        <f t="shared" si="0"/>
        <v>1546602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1546602</v>
      </c>
      <c r="X17" s="28">
        <f t="shared" si="0"/>
        <v>550248</v>
      </c>
      <c r="Y17" s="28">
        <f t="shared" si="0"/>
        <v>996354</v>
      </c>
      <c r="Z17" s="29">
        <f>+IF(X17&lt;&gt;0,+(Y17/X17)*100,0)</f>
        <v>181.07362498364375</v>
      </c>
      <c r="AA17" s="30">
        <f>SUM(AA6:AA16)</f>
        <v>2528284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-3081000</v>
      </c>
      <c r="F26" s="20">
        <v>-3081000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-770250</v>
      </c>
      <c r="Y26" s="20">
        <v>770250</v>
      </c>
      <c r="Z26" s="21">
        <v>-100</v>
      </c>
      <c r="AA26" s="22">
        <v>-3081000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-3081000</v>
      </c>
      <c r="F27" s="28">
        <f t="shared" si="1"/>
        <v>-3081000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-770250</v>
      </c>
      <c r="Y27" s="28">
        <f t="shared" si="1"/>
        <v>770250</v>
      </c>
      <c r="Z27" s="29">
        <f>+IF(X27&lt;&gt;0,+(Y27/X27)*100,0)</f>
        <v>-100</v>
      </c>
      <c r="AA27" s="30">
        <f>SUM(AA21:AA26)</f>
        <v>-3081000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8617</v>
      </c>
      <c r="D38" s="32">
        <f>+D17+D27+D36</f>
        <v>0</v>
      </c>
      <c r="E38" s="33">
        <f t="shared" si="3"/>
        <v>-552716</v>
      </c>
      <c r="F38" s="2">
        <f t="shared" si="3"/>
        <v>-552716</v>
      </c>
      <c r="G38" s="2">
        <f t="shared" si="3"/>
        <v>538601</v>
      </c>
      <c r="H38" s="2">
        <f t="shared" si="3"/>
        <v>548345</v>
      </c>
      <c r="I38" s="2">
        <f t="shared" si="3"/>
        <v>459656</v>
      </c>
      <c r="J38" s="2">
        <f t="shared" si="3"/>
        <v>1546602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1546602</v>
      </c>
      <c r="X38" s="2">
        <f t="shared" si="3"/>
        <v>-220002</v>
      </c>
      <c r="Y38" s="2">
        <f t="shared" si="3"/>
        <v>1766604</v>
      </c>
      <c r="Z38" s="34">
        <f>+IF(X38&lt;&gt;0,+(Y38/X38)*100,0)</f>
        <v>-802.99451823165236</v>
      </c>
      <c r="AA38" s="35">
        <f>+AA17+AA27+AA36</f>
        <v>-552716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538601</v>
      </c>
      <c r="I39" s="2">
        <f>+H40+I60</f>
        <v>1086946</v>
      </c>
      <c r="J39" s="2">
        <f>+G39</f>
        <v>0</v>
      </c>
      <c r="K39" s="2">
        <f>+I40+K60</f>
        <v>1546602</v>
      </c>
      <c r="L39" s="2">
        <f>+K40+L60</f>
        <v>1546602</v>
      </c>
      <c r="M39" s="2">
        <f>+L40+M60</f>
        <v>1546602</v>
      </c>
      <c r="N39" s="2">
        <f>+K39</f>
        <v>1546602</v>
      </c>
      <c r="O39" s="2">
        <f>+M40+O60</f>
        <v>1546602</v>
      </c>
      <c r="P39" s="2">
        <f>+O40+P60</f>
        <v>1546602</v>
      </c>
      <c r="Q39" s="2">
        <f>+P40+Q60</f>
        <v>1546602</v>
      </c>
      <c r="R39" s="2">
        <f>+O39</f>
        <v>1546602</v>
      </c>
      <c r="S39" s="2">
        <f>+Q40+S60</f>
        <v>1546602</v>
      </c>
      <c r="T39" s="2">
        <f>+S40+T60</f>
        <v>1546602</v>
      </c>
      <c r="U39" s="2">
        <f>+T40+U60</f>
        <v>1546602</v>
      </c>
      <c r="V39" s="2">
        <f>+S39</f>
        <v>1546602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8617</v>
      </c>
      <c r="D40" s="43">
        <f t="shared" ref="D40:AA40" si="4">+D38+D39</f>
        <v>0</v>
      </c>
      <c r="E40" s="44">
        <f t="shared" si="4"/>
        <v>-552716</v>
      </c>
      <c r="F40" s="45">
        <f t="shared" si="4"/>
        <v>-552716</v>
      </c>
      <c r="G40" s="45">
        <f t="shared" si="4"/>
        <v>538601</v>
      </c>
      <c r="H40" s="45">
        <f t="shared" si="4"/>
        <v>1086946</v>
      </c>
      <c r="I40" s="45">
        <f t="shared" si="4"/>
        <v>1546602</v>
      </c>
      <c r="J40" s="45">
        <f>+I40</f>
        <v>1546602</v>
      </c>
      <c r="K40" s="45">
        <f t="shared" si="4"/>
        <v>1546602</v>
      </c>
      <c r="L40" s="45">
        <f t="shared" si="4"/>
        <v>1546602</v>
      </c>
      <c r="M40" s="45">
        <f t="shared" si="4"/>
        <v>1546602</v>
      </c>
      <c r="N40" s="45">
        <f>+M40</f>
        <v>1546602</v>
      </c>
      <c r="O40" s="45">
        <f t="shared" si="4"/>
        <v>1546602</v>
      </c>
      <c r="P40" s="45">
        <f t="shared" si="4"/>
        <v>1546602</v>
      </c>
      <c r="Q40" s="45">
        <f t="shared" si="4"/>
        <v>1546602</v>
      </c>
      <c r="R40" s="45">
        <f>+Q40</f>
        <v>1546602</v>
      </c>
      <c r="S40" s="45">
        <f t="shared" si="4"/>
        <v>1546602</v>
      </c>
      <c r="T40" s="45">
        <f t="shared" si="4"/>
        <v>1546602</v>
      </c>
      <c r="U40" s="45">
        <f t="shared" si="4"/>
        <v>1546602</v>
      </c>
      <c r="V40" s="45">
        <f>+U40</f>
        <v>1546602</v>
      </c>
      <c r="W40" s="45">
        <f>+V40</f>
        <v>1546602</v>
      </c>
      <c r="X40" s="45">
        <f t="shared" si="4"/>
        <v>-220002</v>
      </c>
      <c r="Y40" s="45">
        <f t="shared" si="4"/>
        <v>1766604</v>
      </c>
      <c r="Z40" s="46">
        <f>+IF(X40&lt;&gt;0,+(Y40/X40)*100,0)</f>
        <v>-802.99451823165236</v>
      </c>
      <c r="AA40" s="47">
        <f t="shared" si="4"/>
        <v>-552716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-2000023</v>
      </c>
      <c r="F38" s="2">
        <f t="shared" si="3"/>
        <v>-2000023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-500001</v>
      </c>
      <c r="Y38" s="2">
        <f t="shared" si="3"/>
        <v>500001</v>
      </c>
      <c r="Z38" s="34">
        <f>+IF(X38&lt;&gt;0,+(Y38/X38)*100,0)</f>
        <v>-100</v>
      </c>
      <c r="AA38" s="35">
        <f>+AA17+AA27+AA36</f>
        <v>-2000023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-2000023</v>
      </c>
      <c r="F40" s="45">
        <f t="shared" si="4"/>
        <v>-2000023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-500001</v>
      </c>
      <c r="Y40" s="45">
        <f t="shared" si="4"/>
        <v>500001</v>
      </c>
      <c r="Z40" s="46">
        <f>+IF(X40&lt;&gt;0,+(Y40/X40)*100,0)</f>
        <v>-100</v>
      </c>
      <c r="AA40" s="47">
        <f t="shared" si="4"/>
        <v>-2000023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-600000</v>
      </c>
      <c r="F14" s="20">
        <v>-600000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-150000</v>
      </c>
      <c r="Y14" s="20">
        <v>150000</v>
      </c>
      <c r="Z14" s="21">
        <v>-100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-600000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</v>
      </c>
      <c r="Y17" s="28">
        <f t="shared" si="0"/>
        <v>150000</v>
      </c>
      <c r="Z17" s="29">
        <f>+IF(X17&lt;&gt;0,+(Y17/X17)*100,0)</f>
        <v>-100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-600000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</v>
      </c>
      <c r="Y38" s="2">
        <f t="shared" si="3"/>
        <v>150000</v>
      </c>
      <c r="Z38" s="34">
        <f>+IF(X38&lt;&gt;0,+(Y38/X38)*100,0)</f>
        <v>-100</v>
      </c>
      <c r="AA38" s="35">
        <f>+AA17+AA27+AA36</f>
        <v>-600000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-600000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</v>
      </c>
      <c r="Y40" s="45">
        <f t="shared" si="4"/>
        <v>150000</v>
      </c>
      <c r="Z40" s="46">
        <f>+IF(X40&lt;&gt;0,+(Y40/X40)*100,0)</f>
        <v>-100</v>
      </c>
      <c r="AA40" s="47">
        <f t="shared" si="4"/>
        <v>-600000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</v>
      </c>
      <c r="F14" s="20">
        <v>-10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9999990</v>
      </c>
      <c r="F17" s="28">
        <f t="shared" si="0"/>
        <v>9999990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2499999</v>
      </c>
      <c r="Y17" s="28">
        <f t="shared" si="0"/>
        <v>-2499999</v>
      </c>
      <c r="Z17" s="29">
        <f>+IF(X17&lt;&gt;0,+(Y17/X17)*100,0)</f>
        <v>-100</v>
      </c>
      <c r="AA17" s="30">
        <f>SUM(AA6:AA16)</f>
        <v>9999990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9999990</v>
      </c>
      <c r="F38" s="2">
        <f t="shared" si="3"/>
        <v>9999990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2499999</v>
      </c>
      <c r="Y38" s="2">
        <f t="shared" si="3"/>
        <v>-2499999</v>
      </c>
      <c r="Z38" s="34">
        <f>+IF(X38&lt;&gt;0,+(Y38/X38)*100,0)</f>
        <v>-100</v>
      </c>
      <c r="AA38" s="35">
        <f>+AA17+AA27+AA36</f>
        <v>9999990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9999990</v>
      </c>
      <c r="F40" s="45">
        <f t="shared" si="4"/>
        <v>9999990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2499999</v>
      </c>
      <c r="Y40" s="45">
        <f t="shared" si="4"/>
        <v>-2499999</v>
      </c>
      <c r="Z40" s="46">
        <f>+IF(X40&lt;&gt;0,+(Y40/X40)*100,0)</f>
        <v>-100</v>
      </c>
      <c r="AA40" s="47">
        <f t="shared" si="4"/>
        <v>9999990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</v>
      </c>
      <c r="F38" s="2">
        <f t="shared" si="3"/>
        <v>-100000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</v>
      </c>
      <c r="Y38" s="2">
        <f t="shared" si="3"/>
        <v>24999</v>
      </c>
      <c r="Z38" s="34">
        <f>+IF(X38&lt;&gt;0,+(Y38/X38)*100,0)</f>
        <v>-100</v>
      </c>
      <c r="AA38" s="35">
        <f>+AA17+AA27+AA36</f>
        <v>-100000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</v>
      </c>
      <c r="F40" s="45">
        <f t="shared" si="4"/>
        <v>-100000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</v>
      </c>
      <c r="Y40" s="45">
        <f t="shared" si="4"/>
        <v>24999</v>
      </c>
      <c r="Z40" s="46">
        <f>+IF(X40&lt;&gt;0,+(Y40/X40)*100,0)</f>
        <v>-100</v>
      </c>
      <c r="AA40" s="47">
        <f t="shared" si="4"/>
        <v>-100000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6183</v>
      </c>
      <c r="D7" s="18"/>
      <c r="E7" s="19">
        <v>91032</v>
      </c>
      <c r="F7" s="20">
        <v>91032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22758</v>
      </c>
      <c r="Y7" s="20">
        <v>-22758</v>
      </c>
      <c r="Z7" s="21">
        <v>-100</v>
      </c>
      <c r="AA7" s="22">
        <v>91032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4035455</v>
      </c>
      <c r="D14" s="18"/>
      <c r="E14" s="19">
        <v>4027598</v>
      </c>
      <c r="F14" s="20">
        <v>4027598</v>
      </c>
      <c r="G14" s="20"/>
      <c r="H14" s="20">
        <v>-245628</v>
      </c>
      <c r="I14" s="20">
        <v>852306</v>
      </c>
      <c r="J14" s="20">
        <v>606678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606678</v>
      </c>
      <c r="X14" s="20">
        <v>1006887</v>
      </c>
      <c r="Y14" s="20">
        <v>-400209</v>
      </c>
      <c r="Z14" s="21">
        <v>-39.747161300126031</v>
      </c>
      <c r="AA14" s="22">
        <v>4027598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9041638</v>
      </c>
      <c r="D17" s="26">
        <f>SUM(D6:D16)</f>
        <v>0</v>
      </c>
      <c r="E17" s="27">
        <f t="shared" si="0"/>
        <v>4118630</v>
      </c>
      <c r="F17" s="28">
        <f t="shared" si="0"/>
        <v>4118630</v>
      </c>
      <c r="G17" s="28">
        <f t="shared" si="0"/>
        <v>0</v>
      </c>
      <c r="H17" s="28">
        <f t="shared" si="0"/>
        <v>-245628</v>
      </c>
      <c r="I17" s="28">
        <f t="shared" si="0"/>
        <v>852306</v>
      </c>
      <c r="J17" s="28">
        <f t="shared" si="0"/>
        <v>606678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606678</v>
      </c>
      <c r="X17" s="28">
        <f t="shared" si="0"/>
        <v>1029645</v>
      </c>
      <c r="Y17" s="28">
        <f t="shared" si="0"/>
        <v>-422967</v>
      </c>
      <c r="Z17" s="29">
        <f>+IF(X17&lt;&gt;0,+(Y17/X17)*100,0)</f>
        <v>-41.078915548562854</v>
      </c>
      <c r="AA17" s="30">
        <f>SUM(AA6:AA16)</f>
        <v>4118630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-9450000</v>
      </c>
      <c r="F26" s="20">
        <v>-9450000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-2362500</v>
      </c>
      <c r="Y26" s="20">
        <v>2362500</v>
      </c>
      <c r="Z26" s="21">
        <v>-100</v>
      </c>
      <c r="AA26" s="22">
        <v>-9450000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-9450000</v>
      </c>
      <c r="F27" s="28">
        <f t="shared" si="1"/>
        <v>-9450000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-2362500</v>
      </c>
      <c r="Y27" s="28">
        <f t="shared" si="1"/>
        <v>2362500</v>
      </c>
      <c r="Z27" s="29">
        <f>+IF(X27&lt;&gt;0,+(Y27/X27)*100,0)</f>
        <v>-100</v>
      </c>
      <c r="AA27" s="30">
        <f>SUM(AA21:AA26)</f>
        <v>-9450000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9041638</v>
      </c>
      <c r="D38" s="32">
        <f>+D17+D27+D36</f>
        <v>0</v>
      </c>
      <c r="E38" s="33">
        <f t="shared" si="3"/>
        <v>-5331370</v>
      </c>
      <c r="F38" s="2">
        <f t="shared" si="3"/>
        <v>-5331370</v>
      </c>
      <c r="G38" s="2">
        <f t="shared" si="3"/>
        <v>0</v>
      </c>
      <c r="H38" s="2">
        <f t="shared" si="3"/>
        <v>-245628</v>
      </c>
      <c r="I38" s="2">
        <f t="shared" si="3"/>
        <v>852306</v>
      </c>
      <c r="J38" s="2">
        <f t="shared" si="3"/>
        <v>606678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606678</v>
      </c>
      <c r="X38" s="2">
        <f t="shared" si="3"/>
        <v>-1332855</v>
      </c>
      <c r="Y38" s="2">
        <f t="shared" si="3"/>
        <v>1939533</v>
      </c>
      <c r="Z38" s="34">
        <f>+IF(X38&lt;&gt;0,+(Y38/X38)*100,0)</f>
        <v>-145.5171792880696</v>
      </c>
      <c r="AA38" s="35">
        <f>+AA17+AA27+AA36</f>
        <v>-5331370</v>
      </c>
    </row>
    <row r="39" spans="1:27" x14ac:dyDescent="0.25">
      <c r="A39" s="23" t="s">
        <v>61</v>
      </c>
      <c r="B39" s="17"/>
      <c r="C39" s="32">
        <v>2511480</v>
      </c>
      <c r="D39" s="32"/>
      <c r="E39" s="33"/>
      <c r="F39" s="2"/>
      <c r="G39" s="2"/>
      <c r="H39" s="2">
        <f>+G40+H60</f>
        <v>0</v>
      </c>
      <c r="I39" s="2">
        <f>+H40+I60</f>
        <v>-245628</v>
      </c>
      <c r="J39" s="2">
        <f>+G39</f>
        <v>0</v>
      </c>
      <c r="K39" s="2">
        <f>+I40+K60</f>
        <v>606678</v>
      </c>
      <c r="L39" s="2">
        <f>+K40+L60</f>
        <v>606678</v>
      </c>
      <c r="M39" s="2">
        <f>+L40+M60</f>
        <v>606678</v>
      </c>
      <c r="N39" s="2">
        <f>+K39</f>
        <v>606678</v>
      </c>
      <c r="O39" s="2">
        <f>+M40+O60</f>
        <v>606678</v>
      </c>
      <c r="P39" s="2">
        <f>+O40+P60</f>
        <v>606678</v>
      </c>
      <c r="Q39" s="2">
        <f>+P40+Q60</f>
        <v>606678</v>
      </c>
      <c r="R39" s="2">
        <f>+O39</f>
        <v>606678</v>
      </c>
      <c r="S39" s="2">
        <f>+Q40+S60</f>
        <v>606678</v>
      </c>
      <c r="T39" s="2">
        <f>+S40+T60</f>
        <v>606678</v>
      </c>
      <c r="U39" s="2">
        <f>+T40+U60</f>
        <v>606678</v>
      </c>
      <c r="V39" s="2">
        <f>+S39</f>
        <v>606678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11553118</v>
      </c>
      <c r="D40" s="43">
        <f t="shared" ref="D40:AA40" si="4">+D38+D39</f>
        <v>0</v>
      </c>
      <c r="E40" s="44">
        <f t="shared" si="4"/>
        <v>-5331370</v>
      </c>
      <c r="F40" s="45">
        <f t="shared" si="4"/>
        <v>-5331370</v>
      </c>
      <c r="G40" s="45">
        <f t="shared" si="4"/>
        <v>0</v>
      </c>
      <c r="H40" s="45">
        <f t="shared" si="4"/>
        <v>-245628</v>
      </c>
      <c r="I40" s="45">
        <f t="shared" si="4"/>
        <v>606678</v>
      </c>
      <c r="J40" s="45">
        <f>+I40</f>
        <v>606678</v>
      </c>
      <c r="K40" s="45">
        <f t="shared" si="4"/>
        <v>606678</v>
      </c>
      <c r="L40" s="45">
        <f t="shared" si="4"/>
        <v>606678</v>
      </c>
      <c r="M40" s="45">
        <f t="shared" si="4"/>
        <v>606678</v>
      </c>
      <c r="N40" s="45">
        <f>+M40</f>
        <v>606678</v>
      </c>
      <c r="O40" s="45">
        <f t="shared" si="4"/>
        <v>606678</v>
      </c>
      <c r="P40" s="45">
        <f t="shared" si="4"/>
        <v>606678</v>
      </c>
      <c r="Q40" s="45">
        <f t="shared" si="4"/>
        <v>606678</v>
      </c>
      <c r="R40" s="45">
        <f>+Q40</f>
        <v>606678</v>
      </c>
      <c r="S40" s="45">
        <f t="shared" si="4"/>
        <v>606678</v>
      </c>
      <c r="T40" s="45">
        <f t="shared" si="4"/>
        <v>606678</v>
      </c>
      <c r="U40" s="45">
        <f t="shared" si="4"/>
        <v>606678</v>
      </c>
      <c r="V40" s="45">
        <f>+U40</f>
        <v>606678</v>
      </c>
      <c r="W40" s="45">
        <f>+V40</f>
        <v>606678</v>
      </c>
      <c r="X40" s="45">
        <f t="shared" si="4"/>
        <v>-1332855</v>
      </c>
      <c r="Y40" s="45">
        <f t="shared" si="4"/>
        <v>1939533</v>
      </c>
      <c r="Z40" s="46">
        <f>+IF(X40&lt;&gt;0,+(Y40/X40)*100,0)</f>
        <v>-145.5171792880696</v>
      </c>
      <c r="AA40" s="47">
        <f t="shared" si="4"/>
        <v>-5331370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>
        <v>-628057</v>
      </c>
      <c r="H14" s="20">
        <v>-554256</v>
      </c>
      <c r="I14" s="20">
        <v>-502090</v>
      </c>
      <c r="J14" s="20">
        <v>-1684403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-1684403</v>
      </c>
      <c r="X14" s="20">
        <v>5</v>
      </c>
      <c r="Y14" s="20">
        <v>-1684408</v>
      </c>
      <c r="Z14" s="21">
        <v>-33688160</v>
      </c>
      <c r="AA14" s="22">
        <v>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-628057</v>
      </c>
      <c r="H17" s="28">
        <f t="shared" si="0"/>
        <v>-554256</v>
      </c>
      <c r="I17" s="28">
        <f t="shared" si="0"/>
        <v>-502090</v>
      </c>
      <c r="J17" s="28">
        <f t="shared" si="0"/>
        <v>-1684403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-1684403</v>
      </c>
      <c r="X17" s="28">
        <f t="shared" si="0"/>
        <v>5</v>
      </c>
      <c r="Y17" s="28">
        <f t="shared" si="0"/>
        <v>-1684408</v>
      </c>
      <c r="Z17" s="29">
        <f>+IF(X17&lt;&gt;0,+(Y17/X17)*100,0)</f>
        <v>-33688160</v>
      </c>
      <c r="AA17" s="30">
        <f>SUM(AA6:AA16)</f>
        <v>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-40406014</v>
      </c>
      <c r="F26" s="20">
        <v>-40406014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-10101529</v>
      </c>
      <c r="Y26" s="20">
        <v>10101529</v>
      </c>
      <c r="Z26" s="21">
        <v>-100</v>
      </c>
      <c r="AA26" s="22">
        <v>-40406014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-40406014</v>
      </c>
      <c r="F27" s="28">
        <f t="shared" si="1"/>
        <v>-40406014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-10101529</v>
      </c>
      <c r="Y27" s="28">
        <f t="shared" si="1"/>
        <v>10101529</v>
      </c>
      <c r="Z27" s="29">
        <f>+IF(X27&lt;&gt;0,+(Y27/X27)*100,0)</f>
        <v>-100</v>
      </c>
      <c r="AA27" s="30">
        <f>SUM(AA21:AA26)</f>
        <v>-40406014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-40406009</v>
      </c>
      <c r="F38" s="2">
        <f t="shared" si="3"/>
        <v>-40406009</v>
      </c>
      <c r="G38" s="2">
        <f t="shared" si="3"/>
        <v>-628057</v>
      </c>
      <c r="H38" s="2">
        <f t="shared" si="3"/>
        <v>-554256</v>
      </c>
      <c r="I38" s="2">
        <f t="shared" si="3"/>
        <v>-502090</v>
      </c>
      <c r="J38" s="2">
        <f t="shared" si="3"/>
        <v>-1684403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-1684403</v>
      </c>
      <c r="X38" s="2">
        <f t="shared" si="3"/>
        <v>-10101524</v>
      </c>
      <c r="Y38" s="2">
        <f t="shared" si="3"/>
        <v>8417121</v>
      </c>
      <c r="Z38" s="34">
        <f>+IF(X38&lt;&gt;0,+(Y38/X38)*100,0)</f>
        <v>-83.325258644141215</v>
      </c>
      <c r="AA38" s="35">
        <f>+AA17+AA27+AA36</f>
        <v>-40406009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-628057</v>
      </c>
      <c r="I39" s="2">
        <f>+H40+I60</f>
        <v>-1182313</v>
      </c>
      <c r="J39" s="2">
        <f>+G39</f>
        <v>0</v>
      </c>
      <c r="K39" s="2">
        <f>+I40+K60</f>
        <v>-1684403</v>
      </c>
      <c r="L39" s="2">
        <f>+K40+L60</f>
        <v>-1684403</v>
      </c>
      <c r="M39" s="2">
        <f>+L40+M60</f>
        <v>-1684403</v>
      </c>
      <c r="N39" s="2">
        <f>+K39</f>
        <v>-1684403</v>
      </c>
      <c r="O39" s="2">
        <f>+M40+O60</f>
        <v>-1684403</v>
      </c>
      <c r="P39" s="2">
        <f>+O40+P60</f>
        <v>-1684403</v>
      </c>
      <c r="Q39" s="2">
        <f>+P40+Q60</f>
        <v>-1684403</v>
      </c>
      <c r="R39" s="2">
        <f>+O39</f>
        <v>-1684403</v>
      </c>
      <c r="S39" s="2">
        <f>+Q40+S60</f>
        <v>-1684403</v>
      </c>
      <c r="T39" s="2">
        <f>+S40+T60</f>
        <v>-1684403</v>
      </c>
      <c r="U39" s="2">
        <f>+T40+U60</f>
        <v>-1684403</v>
      </c>
      <c r="V39" s="2">
        <f>+S39</f>
        <v>-1684403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-40406009</v>
      </c>
      <c r="F40" s="45">
        <f t="shared" si="4"/>
        <v>-40406009</v>
      </c>
      <c r="G40" s="45">
        <f t="shared" si="4"/>
        <v>-628057</v>
      </c>
      <c r="H40" s="45">
        <f t="shared" si="4"/>
        <v>-1182313</v>
      </c>
      <c r="I40" s="45">
        <f t="shared" si="4"/>
        <v>-1684403</v>
      </c>
      <c r="J40" s="45">
        <f>+I40</f>
        <v>-1684403</v>
      </c>
      <c r="K40" s="45">
        <f t="shared" si="4"/>
        <v>-1684403</v>
      </c>
      <c r="L40" s="45">
        <f t="shared" si="4"/>
        <v>-1684403</v>
      </c>
      <c r="M40" s="45">
        <f t="shared" si="4"/>
        <v>-1684403</v>
      </c>
      <c r="N40" s="45">
        <f>+M40</f>
        <v>-1684403</v>
      </c>
      <c r="O40" s="45">
        <f t="shared" si="4"/>
        <v>-1684403</v>
      </c>
      <c r="P40" s="45">
        <f t="shared" si="4"/>
        <v>-1684403</v>
      </c>
      <c r="Q40" s="45">
        <f t="shared" si="4"/>
        <v>-1684403</v>
      </c>
      <c r="R40" s="45">
        <f>+Q40</f>
        <v>-1684403</v>
      </c>
      <c r="S40" s="45">
        <f t="shared" si="4"/>
        <v>-1684403</v>
      </c>
      <c r="T40" s="45">
        <f t="shared" si="4"/>
        <v>-1684403</v>
      </c>
      <c r="U40" s="45">
        <f t="shared" si="4"/>
        <v>-1684403</v>
      </c>
      <c r="V40" s="45">
        <f>+U40</f>
        <v>-1684403</v>
      </c>
      <c r="W40" s="45">
        <f>+V40</f>
        <v>-1684403</v>
      </c>
      <c r="X40" s="45">
        <f t="shared" si="4"/>
        <v>-10101524</v>
      </c>
      <c r="Y40" s="45">
        <f t="shared" si="4"/>
        <v>8417121</v>
      </c>
      <c r="Z40" s="46">
        <f>+IF(X40&lt;&gt;0,+(Y40/X40)*100,0)</f>
        <v>-83.325258644141215</v>
      </c>
      <c r="AA40" s="47">
        <f t="shared" si="4"/>
        <v>-40406009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12340353</v>
      </c>
      <c r="F7" s="20">
        <v>12340353</v>
      </c>
      <c r="G7" s="20"/>
      <c r="H7" s="20"/>
      <c r="I7" s="20">
        <v>-432707</v>
      </c>
      <c r="J7" s="20">
        <v>-432707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-432707</v>
      </c>
      <c r="X7" s="20">
        <v>3085089</v>
      </c>
      <c r="Y7" s="20">
        <v>-3517796</v>
      </c>
      <c r="Z7" s="21">
        <v>-114.025754200284</v>
      </c>
      <c r="AA7" s="22">
        <v>12340353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12975000</v>
      </c>
      <c r="F10" s="20">
        <v>12975000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3243750</v>
      </c>
      <c r="Y10" s="20">
        <v>-3243750</v>
      </c>
      <c r="Z10" s="21">
        <v>-100</v>
      </c>
      <c r="AA10" s="22">
        <v>12975000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-3560124</v>
      </c>
      <c r="F14" s="20">
        <v>-3560124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-890034</v>
      </c>
      <c r="Y14" s="20">
        <v>890034</v>
      </c>
      <c r="Z14" s="21">
        <v>-100</v>
      </c>
      <c r="AA14" s="22">
        <v>-3560124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21755229</v>
      </c>
      <c r="F17" s="28">
        <f t="shared" si="0"/>
        <v>21755229</v>
      </c>
      <c r="G17" s="28">
        <f t="shared" si="0"/>
        <v>0</v>
      </c>
      <c r="H17" s="28">
        <f t="shared" si="0"/>
        <v>0</v>
      </c>
      <c r="I17" s="28">
        <f t="shared" si="0"/>
        <v>-432707</v>
      </c>
      <c r="J17" s="28">
        <f t="shared" si="0"/>
        <v>-432707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-432707</v>
      </c>
      <c r="X17" s="28">
        <f t="shared" si="0"/>
        <v>5438805</v>
      </c>
      <c r="Y17" s="28">
        <f t="shared" si="0"/>
        <v>-5871512</v>
      </c>
      <c r="Z17" s="29">
        <f>+IF(X17&lt;&gt;0,+(Y17/X17)*100,0)</f>
        <v>-107.95592046414609</v>
      </c>
      <c r="AA17" s="30">
        <f>SUM(AA6:AA16)</f>
        <v>21755229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-14921250</v>
      </c>
      <c r="F26" s="20">
        <v>-14921250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-3730314</v>
      </c>
      <c r="Y26" s="20">
        <v>3730314</v>
      </c>
      <c r="Z26" s="21">
        <v>-100</v>
      </c>
      <c r="AA26" s="22">
        <v>-14921250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-14921250</v>
      </c>
      <c r="F27" s="28">
        <f t="shared" si="1"/>
        <v>-14921250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-3730314</v>
      </c>
      <c r="Y27" s="28">
        <f t="shared" si="1"/>
        <v>3730314</v>
      </c>
      <c r="Z27" s="29">
        <f>+IF(X27&lt;&gt;0,+(Y27/X27)*100,0)</f>
        <v>-100</v>
      </c>
      <c r="AA27" s="30">
        <f>SUM(AA21:AA26)</f>
        <v>-14921250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6833979</v>
      </c>
      <c r="F38" s="2">
        <f t="shared" si="3"/>
        <v>6833979</v>
      </c>
      <c r="G38" s="2">
        <f t="shared" si="3"/>
        <v>0</v>
      </c>
      <c r="H38" s="2">
        <f t="shared" si="3"/>
        <v>0</v>
      </c>
      <c r="I38" s="2">
        <f t="shared" si="3"/>
        <v>-432707</v>
      </c>
      <c r="J38" s="2">
        <f t="shared" si="3"/>
        <v>-432707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-432707</v>
      </c>
      <c r="X38" s="2">
        <f t="shared" si="3"/>
        <v>1708491</v>
      </c>
      <c r="Y38" s="2">
        <f t="shared" si="3"/>
        <v>-2141198</v>
      </c>
      <c r="Z38" s="34">
        <f>+IF(X38&lt;&gt;0,+(Y38/X38)*100,0)</f>
        <v>-125.32685276071105</v>
      </c>
      <c r="AA38" s="35">
        <f>+AA17+AA27+AA36</f>
        <v>6833979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-432707</v>
      </c>
      <c r="L39" s="2">
        <f>+K40+L60</f>
        <v>-432707</v>
      </c>
      <c r="M39" s="2">
        <f>+L40+M60</f>
        <v>-432707</v>
      </c>
      <c r="N39" s="2">
        <f>+K39</f>
        <v>-432707</v>
      </c>
      <c r="O39" s="2">
        <f>+M40+O60</f>
        <v>-432707</v>
      </c>
      <c r="P39" s="2">
        <f>+O40+P60</f>
        <v>-432707</v>
      </c>
      <c r="Q39" s="2">
        <f>+P40+Q60</f>
        <v>-432707</v>
      </c>
      <c r="R39" s="2">
        <f>+O39</f>
        <v>-432707</v>
      </c>
      <c r="S39" s="2">
        <f>+Q40+S60</f>
        <v>-432707</v>
      </c>
      <c r="T39" s="2">
        <f>+S40+T60</f>
        <v>-432707</v>
      </c>
      <c r="U39" s="2">
        <f>+T40+U60</f>
        <v>-432707</v>
      </c>
      <c r="V39" s="2">
        <f>+S39</f>
        <v>-432707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6833979</v>
      </c>
      <c r="F40" s="45">
        <f t="shared" si="4"/>
        <v>6833979</v>
      </c>
      <c r="G40" s="45">
        <f t="shared" si="4"/>
        <v>0</v>
      </c>
      <c r="H40" s="45">
        <f t="shared" si="4"/>
        <v>0</v>
      </c>
      <c r="I40" s="45">
        <f t="shared" si="4"/>
        <v>-432707</v>
      </c>
      <c r="J40" s="45">
        <f>+I40</f>
        <v>-432707</v>
      </c>
      <c r="K40" s="45">
        <f t="shared" si="4"/>
        <v>-432707</v>
      </c>
      <c r="L40" s="45">
        <f t="shared" si="4"/>
        <v>-432707</v>
      </c>
      <c r="M40" s="45">
        <f t="shared" si="4"/>
        <v>-432707</v>
      </c>
      <c r="N40" s="45">
        <f>+M40</f>
        <v>-432707</v>
      </c>
      <c r="O40" s="45">
        <f t="shared" si="4"/>
        <v>-432707</v>
      </c>
      <c r="P40" s="45">
        <f t="shared" si="4"/>
        <v>-432707</v>
      </c>
      <c r="Q40" s="45">
        <f t="shared" si="4"/>
        <v>-432707</v>
      </c>
      <c r="R40" s="45">
        <f>+Q40</f>
        <v>-432707</v>
      </c>
      <c r="S40" s="45">
        <f t="shared" si="4"/>
        <v>-432707</v>
      </c>
      <c r="T40" s="45">
        <f t="shared" si="4"/>
        <v>-432707</v>
      </c>
      <c r="U40" s="45">
        <f t="shared" si="4"/>
        <v>-432707</v>
      </c>
      <c r="V40" s="45">
        <f>+U40</f>
        <v>-432707</v>
      </c>
      <c r="W40" s="45">
        <f>+V40</f>
        <v>-432707</v>
      </c>
      <c r="X40" s="45">
        <f t="shared" si="4"/>
        <v>1708491</v>
      </c>
      <c r="Y40" s="45">
        <f t="shared" si="4"/>
        <v>-2141198</v>
      </c>
      <c r="Z40" s="46">
        <f>+IF(X40&lt;&gt;0,+(Y40/X40)*100,0)</f>
        <v>-125.32685276071105</v>
      </c>
      <c r="AA40" s="47">
        <f t="shared" si="4"/>
        <v>6833979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68432893</v>
      </c>
      <c r="D7" s="18"/>
      <c r="E7" s="19">
        <v>89380255</v>
      </c>
      <c r="F7" s="20">
        <v>89380255</v>
      </c>
      <c r="G7" s="20">
        <v>5754110</v>
      </c>
      <c r="H7" s="20">
        <v>5051395</v>
      </c>
      <c r="I7" s="20">
        <v>5054610</v>
      </c>
      <c r="J7" s="20">
        <v>15860115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15860115</v>
      </c>
      <c r="X7" s="20">
        <v>22345065</v>
      </c>
      <c r="Y7" s="20">
        <v>-6484950</v>
      </c>
      <c r="Z7" s="21">
        <v>-29.021844420680807</v>
      </c>
      <c r="AA7" s="22">
        <v>89380255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3450</v>
      </c>
      <c r="H8" s="20"/>
      <c r="I8" s="20"/>
      <c r="J8" s="20">
        <v>3450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3450</v>
      </c>
      <c r="X8" s="20"/>
      <c r="Y8" s="20">
        <v>3450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1355434</v>
      </c>
      <c r="F9" s="20">
        <v>1355434</v>
      </c>
      <c r="G9" s="20"/>
      <c r="H9" s="20"/>
      <c r="I9" s="20">
        <v>266</v>
      </c>
      <c r="J9" s="20">
        <v>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266</v>
      </c>
      <c r="X9" s="20">
        <v>338859</v>
      </c>
      <c r="Y9" s="20">
        <v>-338593</v>
      </c>
      <c r="Z9" s="21">
        <v>-99.921501273391002</v>
      </c>
      <c r="AA9" s="22">
        <v>1355434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5869566</v>
      </c>
      <c r="F10" s="20">
        <v>5869566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1467393</v>
      </c>
      <c r="Y10" s="20">
        <v>-1467393</v>
      </c>
      <c r="Z10" s="21">
        <v>-100</v>
      </c>
      <c r="AA10" s="22">
        <v>5869566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-14118391</v>
      </c>
      <c r="D14" s="18"/>
      <c r="E14" s="19">
        <v>-50425371</v>
      </c>
      <c r="F14" s="20">
        <v>-50425371</v>
      </c>
      <c r="G14" s="20">
        <v>-914465</v>
      </c>
      <c r="H14" s="20">
        <v>-229796</v>
      </c>
      <c r="I14" s="20">
        <v>-1654463</v>
      </c>
      <c r="J14" s="20">
        <v>-2798724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-2798724</v>
      </c>
      <c r="X14" s="20">
        <v>-12606354</v>
      </c>
      <c r="Y14" s="20">
        <v>9807630</v>
      </c>
      <c r="Z14" s="21">
        <v>-77.799100358438295</v>
      </c>
      <c r="AA14" s="22">
        <v>-50425371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-2189000</v>
      </c>
      <c r="F15" s="20">
        <v>-2189000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-547251</v>
      </c>
      <c r="Y15" s="20">
        <v>547251</v>
      </c>
      <c r="Z15" s="21">
        <v>-100</v>
      </c>
      <c r="AA15" s="22">
        <v>-2189000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54314502</v>
      </c>
      <c r="D17" s="26">
        <f>SUM(D6:D16)</f>
        <v>0</v>
      </c>
      <c r="E17" s="27">
        <f t="shared" si="0"/>
        <v>43990884</v>
      </c>
      <c r="F17" s="28">
        <f t="shared" si="0"/>
        <v>43990884</v>
      </c>
      <c r="G17" s="28">
        <f t="shared" si="0"/>
        <v>4843095</v>
      </c>
      <c r="H17" s="28">
        <f t="shared" si="0"/>
        <v>4821599</v>
      </c>
      <c r="I17" s="28">
        <f t="shared" si="0"/>
        <v>3400413</v>
      </c>
      <c r="J17" s="28">
        <f t="shared" si="0"/>
        <v>13065107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13065107</v>
      </c>
      <c r="X17" s="28">
        <f t="shared" si="0"/>
        <v>10997712</v>
      </c>
      <c r="Y17" s="28">
        <f t="shared" si="0"/>
        <v>2067395</v>
      </c>
      <c r="Z17" s="29">
        <f>+IF(X17&lt;&gt;0,+(Y17/X17)*100,0)</f>
        <v>18.798410069294412</v>
      </c>
      <c r="AA17" s="30">
        <f>SUM(AA6:AA16)</f>
        <v>43990884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-8941447</v>
      </c>
      <c r="D26" s="18"/>
      <c r="E26" s="19">
        <v>-16192501</v>
      </c>
      <c r="F26" s="20">
        <v>-16192501</v>
      </c>
      <c r="G26" s="20"/>
      <c r="H26" s="20">
        <v>-85181</v>
      </c>
      <c r="I26" s="20"/>
      <c r="J26" s="20">
        <v>-85181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-85181</v>
      </c>
      <c r="X26" s="20">
        <v>-4048128</v>
      </c>
      <c r="Y26" s="20">
        <v>3962947</v>
      </c>
      <c r="Z26" s="21">
        <v>-97.895792820780372</v>
      </c>
      <c r="AA26" s="22">
        <v>-16192501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-8941447</v>
      </c>
      <c r="D27" s="26">
        <f>SUM(D21:D26)</f>
        <v>0</v>
      </c>
      <c r="E27" s="27">
        <f t="shared" si="1"/>
        <v>-16192501</v>
      </c>
      <c r="F27" s="28">
        <f t="shared" si="1"/>
        <v>-16192501</v>
      </c>
      <c r="G27" s="28">
        <f t="shared" si="1"/>
        <v>0</v>
      </c>
      <c r="H27" s="28">
        <f t="shared" si="1"/>
        <v>-85181</v>
      </c>
      <c r="I27" s="28">
        <f t="shared" si="1"/>
        <v>0</v>
      </c>
      <c r="J27" s="28">
        <f t="shared" si="1"/>
        <v>-85181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-85181</v>
      </c>
      <c r="X27" s="28">
        <f t="shared" si="1"/>
        <v>-4048128</v>
      </c>
      <c r="Y27" s="28">
        <f t="shared" si="1"/>
        <v>3962947</v>
      </c>
      <c r="Z27" s="29">
        <f>+IF(X27&lt;&gt;0,+(Y27/X27)*100,0)</f>
        <v>-97.895792820780372</v>
      </c>
      <c r="AA27" s="30">
        <f>SUM(AA21:AA26)</f>
        <v>-16192501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-19163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-19163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45353892</v>
      </c>
      <c r="D38" s="32">
        <f>+D17+D27+D36</f>
        <v>0</v>
      </c>
      <c r="E38" s="33">
        <f t="shared" si="3"/>
        <v>27798383</v>
      </c>
      <c r="F38" s="2">
        <f t="shared" si="3"/>
        <v>27798383</v>
      </c>
      <c r="G38" s="2">
        <f t="shared" si="3"/>
        <v>4843095</v>
      </c>
      <c r="H38" s="2">
        <f t="shared" si="3"/>
        <v>4736418</v>
      </c>
      <c r="I38" s="2">
        <f t="shared" si="3"/>
        <v>3400413</v>
      </c>
      <c r="J38" s="2">
        <f t="shared" si="3"/>
        <v>12979926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12979926</v>
      </c>
      <c r="X38" s="2">
        <f t="shared" si="3"/>
        <v>6949584</v>
      </c>
      <c r="Y38" s="2">
        <f t="shared" si="3"/>
        <v>6030342</v>
      </c>
      <c r="Z38" s="34">
        <f>+IF(X38&lt;&gt;0,+(Y38/X38)*100,0)</f>
        <v>86.772704668365762</v>
      </c>
      <c r="AA38" s="35">
        <f>+AA17+AA27+AA36</f>
        <v>27798383</v>
      </c>
    </row>
    <row r="39" spans="1:27" x14ac:dyDescent="0.25">
      <c r="A39" s="23" t="s">
        <v>61</v>
      </c>
      <c r="B39" s="17"/>
      <c r="C39" s="32">
        <v>41242082</v>
      </c>
      <c r="D39" s="32"/>
      <c r="E39" s="33">
        <v>123727565</v>
      </c>
      <c r="F39" s="2">
        <v>123727565</v>
      </c>
      <c r="G39" s="2">
        <v>87968703</v>
      </c>
      <c r="H39" s="2">
        <f>+G40+H60</f>
        <v>92811798</v>
      </c>
      <c r="I39" s="2">
        <f>+H40+I60</f>
        <v>97548216</v>
      </c>
      <c r="J39" s="2">
        <f>+G39</f>
        <v>87968703</v>
      </c>
      <c r="K39" s="2">
        <f>+I40+K60</f>
        <v>100948629</v>
      </c>
      <c r="L39" s="2">
        <f>+K40+L60</f>
        <v>100948629</v>
      </c>
      <c r="M39" s="2">
        <f>+L40+M60</f>
        <v>100948629</v>
      </c>
      <c r="N39" s="2">
        <f>+K39</f>
        <v>100948629</v>
      </c>
      <c r="O39" s="2">
        <f>+M40+O60</f>
        <v>100948629</v>
      </c>
      <c r="P39" s="2">
        <f>+O40+P60</f>
        <v>100948629</v>
      </c>
      <c r="Q39" s="2">
        <f>+P40+Q60</f>
        <v>100948629</v>
      </c>
      <c r="R39" s="2">
        <f>+O39</f>
        <v>100948629</v>
      </c>
      <c r="S39" s="2">
        <f>+Q40+S60</f>
        <v>100948629</v>
      </c>
      <c r="T39" s="2">
        <f>+S40+T60</f>
        <v>100948629</v>
      </c>
      <c r="U39" s="2">
        <f>+T40+U60</f>
        <v>100948629</v>
      </c>
      <c r="V39" s="2">
        <f>+S39</f>
        <v>100948629</v>
      </c>
      <c r="W39" s="2">
        <f>+G39</f>
        <v>87968703</v>
      </c>
      <c r="X39" s="2">
        <v>123727565</v>
      </c>
      <c r="Y39" s="2">
        <f>+W39-X39</f>
        <v>-35758862</v>
      </c>
      <c r="Z39" s="34">
        <f>+IF(X39&lt;&gt;0,+(Y39/X39)*100,0)</f>
        <v>-28.901289700480241</v>
      </c>
      <c r="AA39" s="35">
        <v>123727565</v>
      </c>
    </row>
    <row r="40" spans="1:27" x14ac:dyDescent="0.25">
      <c r="A40" s="41" t="s">
        <v>63</v>
      </c>
      <c r="B40" s="42" t="s">
        <v>62</v>
      </c>
      <c r="C40" s="43">
        <f>+C38+C39</f>
        <v>86595974</v>
      </c>
      <c r="D40" s="43">
        <f t="shared" ref="D40:AA40" si="4">+D38+D39</f>
        <v>0</v>
      </c>
      <c r="E40" s="44">
        <f t="shared" si="4"/>
        <v>151525948</v>
      </c>
      <c r="F40" s="45">
        <f t="shared" si="4"/>
        <v>151525948</v>
      </c>
      <c r="G40" s="45">
        <f t="shared" si="4"/>
        <v>92811798</v>
      </c>
      <c r="H40" s="45">
        <f t="shared" si="4"/>
        <v>97548216</v>
      </c>
      <c r="I40" s="45">
        <f t="shared" si="4"/>
        <v>100948629</v>
      </c>
      <c r="J40" s="45">
        <f>+I40</f>
        <v>100948629</v>
      </c>
      <c r="K40" s="45">
        <f t="shared" si="4"/>
        <v>100948629</v>
      </c>
      <c r="L40" s="45">
        <f t="shared" si="4"/>
        <v>100948629</v>
      </c>
      <c r="M40" s="45">
        <f t="shared" si="4"/>
        <v>100948629</v>
      </c>
      <c r="N40" s="45">
        <f>+M40</f>
        <v>100948629</v>
      </c>
      <c r="O40" s="45">
        <f t="shared" si="4"/>
        <v>100948629</v>
      </c>
      <c r="P40" s="45">
        <f t="shared" si="4"/>
        <v>100948629</v>
      </c>
      <c r="Q40" s="45">
        <f t="shared" si="4"/>
        <v>100948629</v>
      </c>
      <c r="R40" s="45">
        <f>+Q40</f>
        <v>100948629</v>
      </c>
      <c r="S40" s="45">
        <f t="shared" si="4"/>
        <v>100948629</v>
      </c>
      <c r="T40" s="45">
        <f t="shared" si="4"/>
        <v>100948629</v>
      </c>
      <c r="U40" s="45">
        <f t="shared" si="4"/>
        <v>100948629</v>
      </c>
      <c r="V40" s="45">
        <f>+U40</f>
        <v>100948629</v>
      </c>
      <c r="W40" s="45">
        <f>+V40</f>
        <v>100948629</v>
      </c>
      <c r="X40" s="45">
        <f t="shared" si="4"/>
        <v>130677149</v>
      </c>
      <c r="Y40" s="45">
        <f t="shared" si="4"/>
        <v>-29728520</v>
      </c>
      <c r="Z40" s="46">
        <f>+IF(X40&lt;&gt;0,+(Y40/X40)*100,0)</f>
        <v>-22.749593350861979</v>
      </c>
      <c r="AA40" s="47">
        <f t="shared" si="4"/>
        <v>151525948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87968703</v>
      </c>
      <c r="J60">
        <v>87968703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-26613018</v>
      </c>
      <c r="F14" s="20">
        <v>-26613018</v>
      </c>
      <c r="G14" s="20">
        <v>-1896708</v>
      </c>
      <c r="H14" s="20">
        <v>-1285221</v>
      </c>
      <c r="I14" s="20">
        <v>-1912874</v>
      </c>
      <c r="J14" s="20">
        <v>-5094803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-5094803</v>
      </c>
      <c r="X14" s="20">
        <v>-6653282</v>
      </c>
      <c r="Y14" s="20">
        <v>1558479</v>
      </c>
      <c r="Z14" s="21">
        <v>-23.424213794034284</v>
      </c>
      <c r="AA14" s="22">
        <v>-26613018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-26613018</v>
      </c>
      <c r="F17" s="28">
        <f t="shared" si="0"/>
        <v>-26613018</v>
      </c>
      <c r="G17" s="28">
        <f t="shared" si="0"/>
        <v>-1896708</v>
      </c>
      <c r="H17" s="28">
        <f t="shared" si="0"/>
        <v>-1285221</v>
      </c>
      <c r="I17" s="28">
        <f t="shared" si="0"/>
        <v>-1912874</v>
      </c>
      <c r="J17" s="28">
        <f t="shared" si="0"/>
        <v>-5094803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-5094803</v>
      </c>
      <c r="X17" s="28">
        <f t="shared" si="0"/>
        <v>-6653282</v>
      </c>
      <c r="Y17" s="28">
        <f t="shared" si="0"/>
        <v>1558479</v>
      </c>
      <c r="Z17" s="29">
        <f>+IF(X17&lt;&gt;0,+(Y17/X17)*100,0)</f>
        <v>-23.424213794034284</v>
      </c>
      <c r="AA17" s="30">
        <f>SUM(AA6:AA16)</f>
        <v>-26613018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-7719800</v>
      </c>
      <c r="F26" s="20">
        <v>-7719800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-1929956</v>
      </c>
      <c r="Y26" s="20">
        <v>1929956</v>
      </c>
      <c r="Z26" s="21">
        <v>-100</v>
      </c>
      <c r="AA26" s="22">
        <v>-7719800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-7719800</v>
      </c>
      <c r="F27" s="28">
        <f t="shared" si="1"/>
        <v>-7719800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-1929956</v>
      </c>
      <c r="Y27" s="28">
        <f t="shared" si="1"/>
        <v>1929956</v>
      </c>
      <c r="Z27" s="29">
        <f>+IF(X27&lt;&gt;0,+(Y27/X27)*100,0)</f>
        <v>-100</v>
      </c>
      <c r="AA27" s="30">
        <f>SUM(AA21:AA26)</f>
        <v>-7719800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-34332818</v>
      </c>
      <c r="F38" s="2">
        <f t="shared" si="3"/>
        <v>-34332818</v>
      </c>
      <c r="G38" s="2">
        <f t="shared" si="3"/>
        <v>-1896708</v>
      </c>
      <c r="H38" s="2">
        <f t="shared" si="3"/>
        <v>-1285221</v>
      </c>
      <c r="I38" s="2">
        <f t="shared" si="3"/>
        <v>-1912874</v>
      </c>
      <c r="J38" s="2">
        <f t="shared" si="3"/>
        <v>-5094803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-5094803</v>
      </c>
      <c r="X38" s="2">
        <f t="shared" si="3"/>
        <v>-8583238</v>
      </c>
      <c r="Y38" s="2">
        <f t="shared" si="3"/>
        <v>3488435</v>
      </c>
      <c r="Z38" s="34">
        <f>+IF(X38&lt;&gt;0,+(Y38/X38)*100,0)</f>
        <v>-40.642412572038666</v>
      </c>
      <c r="AA38" s="35">
        <f>+AA17+AA27+AA36</f>
        <v>-34332818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-1896708</v>
      </c>
      <c r="I39" s="2">
        <f>+H40+I60</f>
        <v>-3181929</v>
      </c>
      <c r="J39" s="2">
        <f>+G39</f>
        <v>0</v>
      </c>
      <c r="K39" s="2">
        <f>+I40+K60</f>
        <v>-5094803</v>
      </c>
      <c r="L39" s="2">
        <f>+K40+L60</f>
        <v>-5094803</v>
      </c>
      <c r="M39" s="2">
        <f>+L40+M60</f>
        <v>-5094803</v>
      </c>
      <c r="N39" s="2">
        <f>+K39</f>
        <v>-5094803</v>
      </c>
      <c r="O39" s="2">
        <f>+M40+O60</f>
        <v>-5094803</v>
      </c>
      <c r="P39" s="2">
        <f>+O40+P60</f>
        <v>-5094803</v>
      </c>
      <c r="Q39" s="2">
        <f>+P40+Q60</f>
        <v>-5094803</v>
      </c>
      <c r="R39" s="2">
        <f>+O39</f>
        <v>-5094803</v>
      </c>
      <c r="S39" s="2">
        <f>+Q40+S60</f>
        <v>-5094803</v>
      </c>
      <c r="T39" s="2">
        <f>+S40+T60</f>
        <v>-5094803</v>
      </c>
      <c r="U39" s="2">
        <f>+T40+U60</f>
        <v>-5094803</v>
      </c>
      <c r="V39" s="2">
        <f>+S39</f>
        <v>-5094803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-34332818</v>
      </c>
      <c r="F40" s="45">
        <f t="shared" si="4"/>
        <v>-34332818</v>
      </c>
      <c r="G40" s="45">
        <f t="shared" si="4"/>
        <v>-1896708</v>
      </c>
      <c r="H40" s="45">
        <f t="shared" si="4"/>
        <v>-3181929</v>
      </c>
      <c r="I40" s="45">
        <f t="shared" si="4"/>
        <v>-5094803</v>
      </c>
      <c r="J40" s="45">
        <f>+I40</f>
        <v>-5094803</v>
      </c>
      <c r="K40" s="45">
        <f t="shared" si="4"/>
        <v>-5094803</v>
      </c>
      <c r="L40" s="45">
        <f t="shared" si="4"/>
        <v>-5094803</v>
      </c>
      <c r="M40" s="45">
        <f t="shared" si="4"/>
        <v>-5094803</v>
      </c>
      <c r="N40" s="45">
        <f>+M40</f>
        <v>-5094803</v>
      </c>
      <c r="O40" s="45">
        <f t="shared" si="4"/>
        <v>-5094803</v>
      </c>
      <c r="P40" s="45">
        <f t="shared" si="4"/>
        <v>-5094803</v>
      </c>
      <c r="Q40" s="45">
        <f t="shared" si="4"/>
        <v>-5094803</v>
      </c>
      <c r="R40" s="45">
        <f>+Q40</f>
        <v>-5094803</v>
      </c>
      <c r="S40" s="45">
        <f t="shared" si="4"/>
        <v>-5094803</v>
      </c>
      <c r="T40" s="45">
        <f t="shared" si="4"/>
        <v>-5094803</v>
      </c>
      <c r="U40" s="45">
        <f t="shared" si="4"/>
        <v>-5094803</v>
      </c>
      <c r="V40" s="45">
        <f>+U40</f>
        <v>-5094803</v>
      </c>
      <c r="W40" s="45">
        <f>+V40</f>
        <v>-5094803</v>
      </c>
      <c r="X40" s="45">
        <f t="shared" si="4"/>
        <v>-8583238</v>
      </c>
      <c r="Y40" s="45">
        <f t="shared" si="4"/>
        <v>3488435</v>
      </c>
      <c r="Z40" s="46">
        <f>+IF(X40&lt;&gt;0,+(Y40/X40)*100,0)</f>
        <v>-40.642412572038666</v>
      </c>
      <c r="AA40" s="47">
        <f t="shared" si="4"/>
        <v>-34332818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-1000000</v>
      </c>
      <c r="D14" s="18"/>
      <c r="E14" s="19">
        <v>12920000</v>
      </c>
      <c r="F14" s="20">
        <v>12920000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3229998</v>
      </c>
      <c r="Y14" s="20">
        <v>-3229998</v>
      </c>
      <c r="Z14" s="21">
        <v>-100</v>
      </c>
      <c r="AA14" s="22">
        <v>12920000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-1000000</v>
      </c>
      <c r="D17" s="26">
        <f>SUM(D6:D16)</f>
        <v>0</v>
      </c>
      <c r="E17" s="27">
        <f t="shared" si="0"/>
        <v>12920000</v>
      </c>
      <c r="F17" s="28">
        <f t="shared" si="0"/>
        <v>12920000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3229998</v>
      </c>
      <c r="Y17" s="28">
        <f t="shared" si="0"/>
        <v>-3229998</v>
      </c>
      <c r="Z17" s="29">
        <f>+IF(X17&lt;&gt;0,+(Y17/X17)*100,0)</f>
        <v>-100</v>
      </c>
      <c r="AA17" s="30">
        <f>SUM(AA6:AA16)</f>
        <v>12920000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-1000000</v>
      </c>
      <c r="D38" s="32">
        <f>+D17+D27+D36</f>
        <v>0</v>
      </c>
      <c r="E38" s="33">
        <f t="shared" si="3"/>
        <v>12920000</v>
      </c>
      <c r="F38" s="2">
        <f t="shared" si="3"/>
        <v>12920000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3229998</v>
      </c>
      <c r="Y38" s="2">
        <f t="shared" si="3"/>
        <v>-3229998</v>
      </c>
      <c r="Z38" s="34">
        <f>+IF(X38&lt;&gt;0,+(Y38/X38)*100,0)</f>
        <v>-100</v>
      </c>
      <c r="AA38" s="35">
        <f>+AA17+AA27+AA36</f>
        <v>12920000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-1000000</v>
      </c>
      <c r="D40" s="43">
        <f t="shared" ref="D40:AA40" si="4">+D38+D39</f>
        <v>0</v>
      </c>
      <c r="E40" s="44">
        <f t="shared" si="4"/>
        <v>12920000</v>
      </c>
      <c r="F40" s="45">
        <f t="shared" si="4"/>
        <v>12920000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3229998</v>
      </c>
      <c r="Y40" s="45">
        <f t="shared" si="4"/>
        <v>-3229998</v>
      </c>
      <c r="Z40" s="46">
        <f>+IF(X40&lt;&gt;0,+(Y40/X40)*100,0)</f>
        <v>-100</v>
      </c>
      <c r="AA40" s="47">
        <f t="shared" si="4"/>
        <v>12920000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11567453</v>
      </c>
      <c r="D7" s="18"/>
      <c r="E7" s="19">
        <v>35718285</v>
      </c>
      <c r="F7" s="20">
        <v>35718285</v>
      </c>
      <c r="G7" s="20">
        <v>188485</v>
      </c>
      <c r="H7" s="20">
        <v>1061126</v>
      </c>
      <c r="I7" s="20">
        <v>6439376</v>
      </c>
      <c r="J7" s="20">
        <v>7688987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7688987</v>
      </c>
      <c r="X7" s="20">
        <v>8929572</v>
      </c>
      <c r="Y7" s="20">
        <v>-1240585</v>
      </c>
      <c r="Z7" s="21">
        <v>-13.892995095397628</v>
      </c>
      <c r="AA7" s="22">
        <v>35718285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12838907</v>
      </c>
      <c r="F8" s="20">
        <v>12838907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3209727</v>
      </c>
      <c r="Y8" s="20">
        <v>-3209727</v>
      </c>
      <c r="Z8" s="21">
        <v>-100</v>
      </c>
      <c r="AA8" s="22">
        <v>12838907</v>
      </c>
    </row>
    <row r="9" spans="1:27" x14ac:dyDescent="0.25">
      <c r="A9" s="23" t="s">
        <v>37</v>
      </c>
      <c r="B9" s="17" t="s">
        <v>6</v>
      </c>
      <c r="C9" s="18">
        <v>1888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30668000</v>
      </c>
      <c r="F10" s="20">
        <v>30668000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7667001</v>
      </c>
      <c r="Y10" s="20">
        <v>-7667001</v>
      </c>
      <c r="Z10" s="21">
        <v>-100</v>
      </c>
      <c r="AA10" s="22">
        <v>30668000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-39475836</v>
      </c>
      <c r="D14" s="18"/>
      <c r="E14" s="19">
        <v>-65371667</v>
      </c>
      <c r="F14" s="20">
        <v>-65371667</v>
      </c>
      <c r="G14" s="20"/>
      <c r="H14" s="20">
        <v>-258997</v>
      </c>
      <c r="I14" s="20">
        <v>-4622176</v>
      </c>
      <c r="J14" s="20">
        <v>-4881173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-4881173</v>
      </c>
      <c r="X14" s="20">
        <v>-16342917</v>
      </c>
      <c r="Y14" s="20">
        <v>11461744</v>
      </c>
      <c r="Z14" s="21">
        <v>-70.132792083567452</v>
      </c>
      <c r="AA14" s="22">
        <v>-65371667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-22906495</v>
      </c>
      <c r="D17" s="26">
        <f>SUM(D6:D16)</f>
        <v>0</v>
      </c>
      <c r="E17" s="27">
        <f t="shared" si="0"/>
        <v>13853525</v>
      </c>
      <c r="F17" s="28">
        <f t="shared" si="0"/>
        <v>13853525</v>
      </c>
      <c r="G17" s="28">
        <f t="shared" si="0"/>
        <v>188485</v>
      </c>
      <c r="H17" s="28">
        <f t="shared" si="0"/>
        <v>802129</v>
      </c>
      <c r="I17" s="28">
        <f t="shared" si="0"/>
        <v>1817200</v>
      </c>
      <c r="J17" s="28">
        <f t="shared" si="0"/>
        <v>2807814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2807814</v>
      </c>
      <c r="X17" s="28">
        <f t="shared" si="0"/>
        <v>3463383</v>
      </c>
      <c r="Y17" s="28">
        <f t="shared" si="0"/>
        <v>-655569</v>
      </c>
      <c r="Z17" s="29">
        <f>+IF(X17&lt;&gt;0,+(Y17/X17)*100,0)</f>
        <v>-18.928573594084167</v>
      </c>
      <c r="AA17" s="30">
        <f>SUM(AA6:AA16)</f>
        <v>13853525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-22669606</v>
      </c>
      <c r="D26" s="18"/>
      <c r="E26" s="19">
        <v>-13927947</v>
      </c>
      <c r="F26" s="20">
        <v>-13927947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-3481986</v>
      </c>
      <c r="Y26" s="20">
        <v>3481986</v>
      </c>
      <c r="Z26" s="21">
        <v>-100</v>
      </c>
      <c r="AA26" s="22">
        <v>-13927947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-22669606</v>
      </c>
      <c r="D27" s="26">
        <f>SUM(D21:D26)</f>
        <v>0</v>
      </c>
      <c r="E27" s="27">
        <f t="shared" si="1"/>
        <v>-13927947</v>
      </c>
      <c r="F27" s="28">
        <f t="shared" si="1"/>
        <v>-13927947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-3481986</v>
      </c>
      <c r="Y27" s="28">
        <f t="shared" si="1"/>
        <v>3481986</v>
      </c>
      <c r="Z27" s="29">
        <f>+IF(X27&lt;&gt;0,+(Y27/X27)*100,0)</f>
        <v>-100</v>
      </c>
      <c r="AA27" s="30">
        <f>SUM(AA21:AA26)</f>
        <v>-13927947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-45576101</v>
      </c>
      <c r="D38" s="32">
        <f>+D17+D27+D36</f>
        <v>0</v>
      </c>
      <c r="E38" s="33">
        <f t="shared" si="3"/>
        <v>-74422</v>
      </c>
      <c r="F38" s="2">
        <f t="shared" si="3"/>
        <v>-74422</v>
      </c>
      <c r="G38" s="2">
        <f t="shared" si="3"/>
        <v>188485</v>
      </c>
      <c r="H38" s="2">
        <f t="shared" si="3"/>
        <v>802129</v>
      </c>
      <c r="I38" s="2">
        <f t="shared" si="3"/>
        <v>1817200</v>
      </c>
      <c r="J38" s="2">
        <f t="shared" si="3"/>
        <v>2807814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2807814</v>
      </c>
      <c r="X38" s="2">
        <f t="shared" si="3"/>
        <v>-18603</v>
      </c>
      <c r="Y38" s="2">
        <f t="shared" si="3"/>
        <v>2826417</v>
      </c>
      <c r="Z38" s="34">
        <f>+IF(X38&lt;&gt;0,+(Y38/X38)*100,0)</f>
        <v>-15193.339783905822</v>
      </c>
      <c r="AA38" s="35">
        <f>+AA17+AA27+AA36</f>
        <v>-74422</v>
      </c>
    </row>
    <row r="39" spans="1:27" x14ac:dyDescent="0.25">
      <c r="A39" s="23" t="s">
        <v>61</v>
      </c>
      <c r="B39" s="17"/>
      <c r="C39" s="32">
        <v>-78216357</v>
      </c>
      <c r="D39" s="32"/>
      <c r="E39" s="33"/>
      <c r="F39" s="2"/>
      <c r="G39" s="2">
        <v>-134450488</v>
      </c>
      <c r="H39" s="2">
        <f>+G40+H60</f>
        <v>-134262003</v>
      </c>
      <c r="I39" s="2">
        <f>+H40+I60</f>
        <v>-133459874</v>
      </c>
      <c r="J39" s="2">
        <f>+G39</f>
        <v>-134450488</v>
      </c>
      <c r="K39" s="2">
        <f>+I40+K60</f>
        <v>-131642674</v>
      </c>
      <c r="L39" s="2">
        <f>+K40+L60</f>
        <v>-131642674</v>
      </c>
      <c r="M39" s="2">
        <f>+L40+M60</f>
        <v>-131642674</v>
      </c>
      <c r="N39" s="2">
        <f>+K39</f>
        <v>-131642674</v>
      </c>
      <c r="O39" s="2">
        <f>+M40+O60</f>
        <v>-131642674</v>
      </c>
      <c r="P39" s="2">
        <f>+O40+P60</f>
        <v>-131642674</v>
      </c>
      <c r="Q39" s="2">
        <f>+P40+Q60</f>
        <v>-131642674</v>
      </c>
      <c r="R39" s="2">
        <f>+O39</f>
        <v>-131642674</v>
      </c>
      <c r="S39" s="2">
        <f>+Q40+S60</f>
        <v>-131642674</v>
      </c>
      <c r="T39" s="2">
        <f>+S40+T60</f>
        <v>-131642674</v>
      </c>
      <c r="U39" s="2">
        <f>+T40+U60</f>
        <v>-131642674</v>
      </c>
      <c r="V39" s="2">
        <f>+S39</f>
        <v>-131642674</v>
      </c>
      <c r="W39" s="2">
        <f>+G39</f>
        <v>-134450488</v>
      </c>
      <c r="X39" s="2"/>
      <c r="Y39" s="2">
        <f>+W39-X39</f>
        <v>-134450488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-123792458</v>
      </c>
      <c r="D40" s="43">
        <f t="shared" ref="D40:AA40" si="4">+D38+D39</f>
        <v>0</v>
      </c>
      <c r="E40" s="44">
        <f t="shared" si="4"/>
        <v>-74422</v>
      </c>
      <c r="F40" s="45">
        <f t="shared" si="4"/>
        <v>-74422</v>
      </c>
      <c r="G40" s="45">
        <f t="shared" si="4"/>
        <v>-134262003</v>
      </c>
      <c r="H40" s="45">
        <f t="shared" si="4"/>
        <v>-133459874</v>
      </c>
      <c r="I40" s="45">
        <f t="shared" si="4"/>
        <v>-131642674</v>
      </c>
      <c r="J40" s="45">
        <f>+I40</f>
        <v>-131642674</v>
      </c>
      <c r="K40" s="45">
        <f t="shared" si="4"/>
        <v>-131642674</v>
      </c>
      <c r="L40" s="45">
        <f t="shared" si="4"/>
        <v>-131642674</v>
      </c>
      <c r="M40" s="45">
        <f t="shared" si="4"/>
        <v>-131642674</v>
      </c>
      <c r="N40" s="45">
        <f>+M40</f>
        <v>-131642674</v>
      </c>
      <c r="O40" s="45">
        <f t="shared" si="4"/>
        <v>-131642674</v>
      </c>
      <c r="P40" s="45">
        <f t="shared" si="4"/>
        <v>-131642674</v>
      </c>
      <c r="Q40" s="45">
        <f t="shared" si="4"/>
        <v>-131642674</v>
      </c>
      <c r="R40" s="45">
        <f>+Q40</f>
        <v>-131642674</v>
      </c>
      <c r="S40" s="45">
        <f t="shared" si="4"/>
        <v>-131642674</v>
      </c>
      <c r="T40" s="45">
        <f t="shared" si="4"/>
        <v>-131642674</v>
      </c>
      <c r="U40" s="45">
        <f t="shared" si="4"/>
        <v>-131642674</v>
      </c>
      <c r="V40" s="45">
        <f>+U40</f>
        <v>-131642674</v>
      </c>
      <c r="W40" s="45">
        <f>+V40</f>
        <v>-131642674</v>
      </c>
      <c r="X40" s="45">
        <f t="shared" si="4"/>
        <v>-18603</v>
      </c>
      <c r="Y40" s="45">
        <f t="shared" si="4"/>
        <v>-131624071</v>
      </c>
      <c r="Z40" s="46">
        <f>+IF(X40&lt;&gt;0,+(Y40/X40)*100,0)</f>
        <v>707542.17599311937</v>
      </c>
      <c r="AA40" s="47">
        <f t="shared" si="4"/>
        <v>-74422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-134450488</v>
      </c>
      <c r="J60">
        <v>-134450488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2722311</v>
      </c>
      <c r="X6" s="20"/>
      <c r="Y6" s="20">
        <v>2722311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157844071</v>
      </c>
      <c r="D7" s="18"/>
      <c r="E7" s="19">
        <v>327052481</v>
      </c>
      <c r="F7" s="20">
        <v>327052481</v>
      </c>
      <c r="G7" s="20">
        <v>9146436</v>
      </c>
      <c r="H7" s="20">
        <v>17243663</v>
      </c>
      <c r="I7" s="20">
        <v>19856415</v>
      </c>
      <c r="J7" s="20">
        <v>46246514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46246514</v>
      </c>
      <c r="X7" s="20">
        <v>74597134</v>
      </c>
      <c r="Y7" s="20">
        <v>-28350620</v>
      </c>
      <c r="Z7" s="21">
        <v>-38.004972148125695</v>
      </c>
      <c r="AA7" s="22">
        <v>327052481</v>
      </c>
    </row>
    <row r="8" spans="1:27" x14ac:dyDescent="0.25">
      <c r="A8" s="23" t="s">
        <v>36</v>
      </c>
      <c r="B8" s="17" t="s">
        <v>32</v>
      </c>
      <c r="C8" s="18">
        <v>1742681</v>
      </c>
      <c r="D8" s="18"/>
      <c r="E8" s="19">
        <v>14306107</v>
      </c>
      <c r="F8" s="20">
        <v>14306107</v>
      </c>
      <c r="G8" s="20">
        <v>3450</v>
      </c>
      <c r="H8" s="20">
        <v>1371252</v>
      </c>
      <c r="I8" s="20">
        <v>543652</v>
      </c>
      <c r="J8" s="20">
        <v>1918354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1918354</v>
      </c>
      <c r="X8" s="20">
        <v>3409503</v>
      </c>
      <c r="Y8" s="20">
        <v>-1491149</v>
      </c>
      <c r="Z8" s="21">
        <v>-43.735083969716406</v>
      </c>
      <c r="AA8" s="22">
        <v>14306107</v>
      </c>
    </row>
    <row r="9" spans="1:27" x14ac:dyDescent="0.25">
      <c r="A9" s="23" t="s">
        <v>37</v>
      </c>
      <c r="B9" s="17" t="s">
        <v>6</v>
      </c>
      <c r="C9" s="18">
        <v>49760956</v>
      </c>
      <c r="D9" s="18"/>
      <c r="E9" s="19">
        <v>43133330</v>
      </c>
      <c r="F9" s="20">
        <v>43133330</v>
      </c>
      <c r="G9" s="20">
        <v>26235864</v>
      </c>
      <c r="H9" s="20">
        <v>3287628</v>
      </c>
      <c r="I9" s="20">
        <v>1045484</v>
      </c>
      <c r="J9" s="20">
        <v>30568976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30568976</v>
      </c>
      <c r="X9" s="20">
        <v>10783335</v>
      </c>
      <c r="Y9" s="20">
        <v>19785641</v>
      </c>
      <c r="Z9" s="21">
        <v>183.48350487117392</v>
      </c>
      <c r="AA9" s="22">
        <v>43133330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181620655</v>
      </c>
      <c r="F10" s="20">
        <v>181620655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38527666</v>
      </c>
      <c r="Y10" s="20">
        <v>-38527666</v>
      </c>
      <c r="Z10" s="21">
        <v>-100</v>
      </c>
      <c r="AA10" s="22">
        <v>181620655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-106644214</v>
      </c>
      <c r="D14" s="18"/>
      <c r="E14" s="19">
        <v>-282154141</v>
      </c>
      <c r="F14" s="20">
        <v>-282154141</v>
      </c>
      <c r="G14" s="20">
        <v>-6312613</v>
      </c>
      <c r="H14" s="20">
        <v>-13097516</v>
      </c>
      <c r="I14" s="20">
        <v>-18566495</v>
      </c>
      <c r="J14" s="20">
        <v>-37976624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-37976624</v>
      </c>
      <c r="X14" s="20">
        <v>-69585712</v>
      </c>
      <c r="Y14" s="20">
        <v>31609088</v>
      </c>
      <c r="Z14" s="21">
        <v>-45.424681434602554</v>
      </c>
      <c r="AA14" s="22">
        <v>-282154141</v>
      </c>
    </row>
    <row r="15" spans="1:27" x14ac:dyDescent="0.25">
      <c r="A15" s="23" t="s">
        <v>43</v>
      </c>
      <c r="B15" s="17" t="s">
        <v>32</v>
      </c>
      <c r="C15" s="18">
        <v>-139724</v>
      </c>
      <c r="D15" s="18"/>
      <c r="E15" s="19">
        <v>-2352644</v>
      </c>
      <c r="F15" s="20">
        <v>-2352644</v>
      </c>
      <c r="G15" s="20">
        <v>-2433</v>
      </c>
      <c r="H15" s="20">
        <v>-2388</v>
      </c>
      <c r="I15" s="20">
        <v>-2268</v>
      </c>
      <c r="J15" s="20">
        <v>-7089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-7089</v>
      </c>
      <c r="X15" s="20">
        <v>-588162</v>
      </c>
      <c r="Y15" s="20">
        <v>581073</v>
      </c>
      <c r="Z15" s="21">
        <v>-98.794719822089831</v>
      </c>
      <c r="AA15" s="22">
        <v>-2352644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112563770</v>
      </c>
      <c r="D17" s="26">
        <f>SUM(D6:D16)</f>
        <v>0</v>
      </c>
      <c r="E17" s="27">
        <f t="shared" si="0"/>
        <v>281605788</v>
      </c>
      <c r="F17" s="28">
        <f t="shared" si="0"/>
        <v>281605788</v>
      </c>
      <c r="G17" s="28">
        <f t="shared" si="0"/>
        <v>29070704</v>
      </c>
      <c r="H17" s="28">
        <f t="shared" si="0"/>
        <v>10606715</v>
      </c>
      <c r="I17" s="28">
        <f t="shared" si="0"/>
        <v>3795023</v>
      </c>
      <c r="J17" s="28">
        <f t="shared" si="0"/>
        <v>43472442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43472442</v>
      </c>
      <c r="X17" s="28">
        <f t="shared" si="0"/>
        <v>57143764</v>
      </c>
      <c r="Y17" s="28">
        <f t="shared" si="0"/>
        <v>-13671322</v>
      </c>
      <c r="Z17" s="29">
        <f>+IF(X17&lt;&gt;0,+(Y17/X17)*100,0)</f>
        <v>-23.92443381923529</v>
      </c>
      <c r="AA17" s="30">
        <f>SUM(AA6:AA16)</f>
        <v>281605788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-87944725</v>
      </c>
      <c r="D26" s="18"/>
      <c r="E26" s="19">
        <v>-218721601</v>
      </c>
      <c r="F26" s="20">
        <v>-218721601</v>
      </c>
      <c r="G26" s="20">
        <v>-1566070</v>
      </c>
      <c r="H26" s="20">
        <v>-15190945</v>
      </c>
      <c r="I26" s="20">
        <v>-3944538</v>
      </c>
      <c r="J26" s="20">
        <v>-20701553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-20701553</v>
      </c>
      <c r="X26" s="20">
        <v>-54680443</v>
      </c>
      <c r="Y26" s="20">
        <v>33978890</v>
      </c>
      <c r="Z26" s="21">
        <v>-62.14084622540458</v>
      </c>
      <c r="AA26" s="22">
        <v>-218721601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-87944725</v>
      </c>
      <c r="D27" s="26">
        <f>SUM(D21:D26)</f>
        <v>0</v>
      </c>
      <c r="E27" s="27">
        <f t="shared" si="1"/>
        <v>-218721601</v>
      </c>
      <c r="F27" s="28">
        <f t="shared" si="1"/>
        <v>-218721601</v>
      </c>
      <c r="G27" s="28">
        <f t="shared" si="1"/>
        <v>-1566070</v>
      </c>
      <c r="H27" s="28">
        <f t="shared" si="1"/>
        <v>-15190945</v>
      </c>
      <c r="I27" s="28">
        <f t="shared" si="1"/>
        <v>-3944538</v>
      </c>
      <c r="J27" s="28">
        <f t="shared" si="1"/>
        <v>-20701553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-20701553</v>
      </c>
      <c r="X27" s="28">
        <f t="shared" si="1"/>
        <v>-54680443</v>
      </c>
      <c r="Y27" s="28">
        <f t="shared" si="1"/>
        <v>33978890</v>
      </c>
      <c r="Z27" s="29">
        <f>+IF(X27&lt;&gt;0,+(Y27/X27)*100,0)</f>
        <v>-62.14084622540458</v>
      </c>
      <c r="AA27" s="30">
        <f>SUM(AA21:AA26)</f>
        <v>-218721601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-26534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-26534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24592511</v>
      </c>
      <c r="D38" s="32">
        <f>+D17+D27+D36</f>
        <v>0</v>
      </c>
      <c r="E38" s="33">
        <f t="shared" si="3"/>
        <v>62884187</v>
      </c>
      <c r="F38" s="2">
        <f t="shared" si="3"/>
        <v>62884187</v>
      </c>
      <c r="G38" s="2">
        <f t="shared" si="3"/>
        <v>27504634</v>
      </c>
      <c r="H38" s="2">
        <f t="shared" si="3"/>
        <v>-4584230</v>
      </c>
      <c r="I38" s="2">
        <f t="shared" si="3"/>
        <v>-149515</v>
      </c>
      <c r="J38" s="2">
        <f t="shared" si="3"/>
        <v>22770889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22770889</v>
      </c>
      <c r="X38" s="2">
        <f t="shared" si="3"/>
        <v>2463321</v>
      </c>
      <c r="Y38" s="2">
        <f t="shared" si="3"/>
        <v>20307568</v>
      </c>
      <c r="Z38" s="34">
        <f>+IF(X38&lt;&gt;0,+(Y38/X38)*100,0)</f>
        <v>824.39795706690279</v>
      </c>
      <c r="AA38" s="35">
        <f>+AA17+AA27+AA36</f>
        <v>62884187</v>
      </c>
    </row>
    <row r="39" spans="1:27" x14ac:dyDescent="0.25">
      <c r="A39" s="23" t="s">
        <v>61</v>
      </c>
      <c r="B39" s="17"/>
      <c r="C39" s="32">
        <v>-126899937</v>
      </c>
      <c r="D39" s="32"/>
      <c r="E39" s="33">
        <v>31286359</v>
      </c>
      <c r="F39" s="2">
        <v>31286359</v>
      </c>
      <c r="G39" s="2">
        <v>-149576956</v>
      </c>
      <c r="H39" s="2">
        <f>+G40+H60</f>
        <v>-122072322</v>
      </c>
      <c r="I39" s="2">
        <f>+H40+I60</f>
        <v>-126656552</v>
      </c>
      <c r="J39" s="2">
        <f>+G39</f>
        <v>-149576956</v>
      </c>
      <c r="K39" s="2">
        <f>+I40+K60</f>
        <v>-126806067</v>
      </c>
      <c r="L39" s="2">
        <f>+K40+L60</f>
        <v>-126806067</v>
      </c>
      <c r="M39" s="2">
        <f>+L40+M60</f>
        <v>-126806067</v>
      </c>
      <c r="N39" s="2">
        <f>+K39</f>
        <v>-126806067</v>
      </c>
      <c r="O39" s="2">
        <f>+M40+O60</f>
        <v>-126806067</v>
      </c>
      <c r="P39" s="2">
        <f>+O40+P60</f>
        <v>-126806067</v>
      </c>
      <c r="Q39" s="2">
        <f>+P40+Q60</f>
        <v>-126806067</v>
      </c>
      <c r="R39" s="2">
        <f>+O39</f>
        <v>-126806067</v>
      </c>
      <c r="S39" s="2">
        <f>+Q40+S60</f>
        <v>-126806067</v>
      </c>
      <c r="T39" s="2">
        <f>+S40+T60</f>
        <v>-126806067</v>
      </c>
      <c r="U39" s="2">
        <f>+T40+U60</f>
        <v>-126806067</v>
      </c>
      <c r="V39" s="2">
        <f>+S39</f>
        <v>-126806067</v>
      </c>
      <c r="W39" s="2">
        <f>+G39</f>
        <v>-149576956</v>
      </c>
      <c r="X39" s="2">
        <v>31286359</v>
      </c>
      <c r="Y39" s="2">
        <f>+W39-X39</f>
        <v>-180863315</v>
      </c>
      <c r="Z39" s="34">
        <f>+IF(X39&lt;&gt;0,+(Y39/X39)*100,0)</f>
        <v>-578.09000721368693</v>
      </c>
      <c r="AA39" s="35">
        <v>31286359</v>
      </c>
    </row>
    <row r="40" spans="1:27" x14ac:dyDescent="0.25">
      <c r="A40" s="41" t="s">
        <v>63</v>
      </c>
      <c r="B40" s="42" t="s">
        <v>62</v>
      </c>
      <c r="C40" s="43">
        <f>+C38+C39</f>
        <v>-102307426</v>
      </c>
      <c r="D40" s="43">
        <f t="shared" ref="D40:AA40" si="4">+D38+D39</f>
        <v>0</v>
      </c>
      <c r="E40" s="44">
        <f t="shared" si="4"/>
        <v>94170546</v>
      </c>
      <c r="F40" s="45">
        <f t="shared" si="4"/>
        <v>94170546</v>
      </c>
      <c r="G40" s="45">
        <f t="shared" si="4"/>
        <v>-122072322</v>
      </c>
      <c r="H40" s="45">
        <f t="shared" si="4"/>
        <v>-126656552</v>
      </c>
      <c r="I40" s="45">
        <f t="shared" si="4"/>
        <v>-126806067</v>
      </c>
      <c r="J40" s="45">
        <f>+I40</f>
        <v>-126806067</v>
      </c>
      <c r="K40" s="45">
        <f t="shared" si="4"/>
        <v>-126806067</v>
      </c>
      <c r="L40" s="45">
        <f t="shared" si="4"/>
        <v>-126806067</v>
      </c>
      <c r="M40" s="45">
        <f t="shared" si="4"/>
        <v>-126806067</v>
      </c>
      <c r="N40" s="45">
        <f>+M40</f>
        <v>-126806067</v>
      </c>
      <c r="O40" s="45">
        <f t="shared" si="4"/>
        <v>-126806067</v>
      </c>
      <c r="P40" s="45">
        <f t="shared" si="4"/>
        <v>-126806067</v>
      </c>
      <c r="Q40" s="45">
        <f t="shared" si="4"/>
        <v>-126806067</v>
      </c>
      <c r="R40" s="45">
        <f>+Q40</f>
        <v>-126806067</v>
      </c>
      <c r="S40" s="45">
        <f t="shared" si="4"/>
        <v>-126806067</v>
      </c>
      <c r="T40" s="45">
        <f t="shared" si="4"/>
        <v>-126806067</v>
      </c>
      <c r="U40" s="45">
        <f t="shared" si="4"/>
        <v>-126806067</v>
      </c>
      <c r="V40" s="45">
        <f>+U40</f>
        <v>-126806067</v>
      </c>
      <c r="W40" s="45">
        <f>+V40</f>
        <v>-126806067</v>
      </c>
      <c r="X40" s="45">
        <f t="shared" si="4"/>
        <v>33749680</v>
      </c>
      <c r="Y40" s="45">
        <f t="shared" si="4"/>
        <v>-160555747</v>
      </c>
      <c r="Z40" s="46">
        <f>+IF(X40&lt;&gt;0,+(Y40/X40)*100,0)</f>
        <v>-475.72524243192822</v>
      </c>
      <c r="AA40" s="47">
        <f t="shared" si="4"/>
        <v>94170546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-149576956</v>
      </c>
      <c r="J60">
        <v>-149576956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1D494C-143C-4383-84E5-C7DE35B1174D}"/>
</file>

<file path=customXml/itemProps2.xml><?xml version="1.0" encoding="utf-8"?>
<ds:datastoreItem xmlns:ds="http://schemas.openxmlformats.org/officeDocument/2006/customXml" ds:itemID="{C052A90D-6E09-4FE9-AA95-AB859027E272}"/>
</file>

<file path=customXml/itemProps3.xml><?xml version="1.0" encoding="utf-8"?>
<ds:datastoreItem xmlns:ds="http://schemas.openxmlformats.org/officeDocument/2006/customXml" ds:itemID="{BE6B8D08-F937-4E1D-B740-A3D04F3AE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2023-12-06T19:37:44Z</dcterms:created>
  <dcterms:modified xsi:type="dcterms:W3CDTF">2023-12-06T19:38:54Z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